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G. Risk ^0 Resilience/"/>
    </mc:Choice>
  </mc:AlternateContent>
  <xr:revisionPtr revIDLastSave="12" documentId="8_{3B80D59B-0F65-497A-A540-A02DF9B842DB}" xr6:coauthVersionLast="47" xr6:coauthVersionMax="47" xr10:uidLastSave="{21E33456-BE82-41FC-B4E6-966C1A60E7EE}"/>
  <bookViews>
    <workbookView xWindow="-120" yWindow="-120" windowWidth="38640" windowHeight="21120" xr2:uid="{00000000-000D-0000-FFFF-FFFF00000000}"/>
  </bookViews>
  <sheets>
    <sheet name="HowToUse" sheetId="5" r:id="rId1"/>
    <sheet name="Config" sheetId="6" r:id="rId2"/>
    <sheet name="Priority_List" sheetId="7" r:id="rId3"/>
    <sheet name="Fallbacks" sheetId="8" r:id="rId4"/>
    <sheet name="At-Risk Dashboard" sheetId="9" r:id="rId5"/>
    <sheet name="Fallbacks Overview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10" l="1"/>
  <c r="H52" i="10"/>
  <c r="G52" i="10"/>
  <c r="F52" i="10"/>
  <c r="E52" i="10"/>
  <c r="D52" i="10"/>
  <c r="C52" i="10"/>
  <c r="B52" i="10"/>
  <c r="A52" i="10"/>
  <c r="I51" i="10"/>
  <c r="H51" i="10"/>
  <c r="G51" i="10"/>
  <c r="F51" i="10"/>
  <c r="E51" i="10"/>
  <c r="D51" i="10"/>
  <c r="C51" i="10"/>
  <c r="B51" i="10"/>
  <c r="A51" i="10"/>
  <c r="I50" i="10"/>
  <c r="H50" i="10"/>
  <c r="G50" i="10"/>
  <c r="F50" i="10"/>
  <c r="E50" i="10"/>
  <c r="D50" i="10"/>
  <c r="C50" i="10"/>
  <c r="B50" i="10"/>
  <c r="A50" i="10"/>
  <c r="I49" i="10"/>
  <c r="H49" i="10"/>
  <c r="G49" i="10"/>
  <c r="F49" i="10"/>
  <c r="E49" i="10"/>
  <c r="D49" i="10"/>
  <c r="C49" i="10"/>
  <c r="B49" i="10"/>
  <c r="A49" i="10"/>
  <c r="I48" i="10"/>
  <c r="H48" i="10"/>
  <c r="G48" i="10"/>
  <c r="F48" i="10"/>
  <c r="E48" i="10"/>
  <c r="D48" i="10"/>
  <c r="C48" i="10"/>
  <c r="B48" i="10"/>
  <c r="A48" i="10"/>
  <c r="I47" i="10"/>
  <c r="H47" i="10"/>
  <c r="G47" i="10"/>
  <c r="F47" i="10"/>
  <c r="E47" i="10"/>
  <c r="D47" i="10"/>
  <c r="C47" i="10"/>
  <c r="B47" i="10"/>
  <c r="A47" i="10"/>
  <c r="I46" i="10"/>
  <c r="H46" i="10"/>
  <c r="G46" i="10"/>
  <c r="F46" i="10"/>
  <c r="E46" i="10"/>
  <c r="D46" i="10"/>
  <c r="C46" i="10"/>
  <c r="B46" i="10"/>
  <c r="A46" i="10"/>
  <c r="I45" i="10"/>
  <c r="H45" i="10"/>
  <c r="G45" i="10"/>
  <c r="F45" i="10"/>
  <c r="E45" i="10"/>
  <c r="D45" i="10"/>
  <c r="C45" i="10"/>
  <c r="B45" i="10"/>
  <c r="A45" i="10"/>
  <c r="I44" i="10"/>
  <c r="H44" i="10"/>
  <c r="G44" i="10"/>
  <c r="F44" i="10"/>
  <c r="E44" i="10"/>
  <c r="D44" i="10"/>
  <c r="C44" i="10"/>
  <c r="B44" i="10"/>
  <c r="A44" i="10"/>
  <c r="I43" i="10"/>
  <c r="H43" i="10"/>
  <c r="G43" i="10"/>
  <c r="F43" i="10"/>
  <c r="E43" i="10"/>
  <c r="D43" i="10"/>
  <c r="C43" i="10"/>
  <c r="B43" i="10"/>
  <c r="A43" i="10"/>
  <c r="I42" i="10"/>
  <c r="H42" i="10"/>
  <c r="G42" i="10"/>
  <c r="F42" i="10"/>
  <c r="E42" i="10"/>
  <c r="D42" i="10"/>
  <c r="C42" i="10"/>
  <c r="B42" i="10"/>
  <c r="A42" i="10"/>
  <c r="I41" i="10"/>
  <c r="H41" i="10"/>
  <c r="G41" i="10"/>
  <c r="F41" i="10"/>
  <c r="E41" i="10"/>
  <c r="D41" i="10"/>
  <c r="C41" i="10"/>
  <c r="B41" i="10"/>
  <c r="A41" i="10"/>
  <c r="I40" i="10"/>
  <c r="H40" i="10"/>
  <c r="G40" i="10"/>
  <c r="F40" i="10"/>
  <c r="E40" i="10"/>
  <c r="D40" i="10"/>
  <c r="C40" i="10"/>
  <c r="B40" i="10"/>
  <c r="A40" i="10"/>
  <c r="I39" i="10"/>
  <c r="H39" i="10"/>
  <c r="G39" i="10"/>
  <c r="F39" i="10"/>
  <c r="E39" i="10"/>
  <c r="D39" i="10"/>
  <c r="C39" i="10"/>
  <c r="B39" i="10"/>
  <c r="A39" i="10"/>
  <c r="I38" i="10"/>
  <c r="H38" i="10"/>
  <c r="G38" i="10"/>
  <c r="F38" i="10"/>
  <c r="E38" i="10"/>
  <c r="D38" i="10"/>
  <c r="C38" i="10"/>
  <c r="B38" i="10"/>
  <c r="A38" i="10"/>
  <c r="I37" i="10"/>
  <c r="H37" i="10"/>
  <c r="G37" i="10"/>
  <c r="F37" i="10"/>
  <c r="E37" i="10"/>
  <c r="D37" i="10"/>
  <c r="C37" i="10"/>
  <c r="B37" i="10"/>
  <c r="A37" i="10"/>
  <c r="I36" i="10"/>
  <c r="H36" i="10"/>
  <c r="G36" i="10"/>
  <c r="F36" i="10"/>
  <c r="E36" i="10"/>
  <c r="D36" i="10"/>
  <c r="C36" i="10"/>
  <c r="B36" i="10"/>
  <c r="A36" i="10"/>
  <c r="I35" i="10"/>
  <c r="H35" i="10"/>
  <c r="G35" i="10"/>
  <c r="F35" i="10"/>
  <c r="E35" i="10"/>
  <c r="D35" i="10"/>
  <c r="C35" i="10"/>
  <c r="B35" i="10"/>
  <c r="A35" i="10"/>
  <c r="I34" i="10"/>
  <c r="H34" i="10"/>
  <c r="G34" i="10"/>
  <c r="F34" i="10"/>
  <c r="E34" i="10"/>
  <c r="D34" i="10"/>
  <c r="C34" i="10"/>
  <c r="B34" i="10"/>
  <c r="A34" i="10"/>
  <c r="I33" i="10"/>
  <c r="H33" i="10"/>
  <c r="G33" i="10"/>
  <c r="F33" i="10"/>
  <c r="E33" i="10"/>
  <c r="D33" i="10"/>
  <c r="C33" i="10"/>
  <c r="B33" i="10"/>
  <c r="A33" i="10"/>
  <c r="I32" i="10"/>
  <c r="H32" i="10"/>
  <c r="G32" i="10"/>
  <c r="F32" i="10"/>
  <c r="E32" i="10"/>
  <c r="D32" i="10"/>
  <c r="C32" i="10"/>
  <c r="B32" i="10"/>
  <c r="A32" i="10"/>
  <c r="I31" i="10"/>
  <c r="H31" i="10"/>
  <c r="G31" i="10"/>
  <c r="F31" i="10"/>
  <c r="E31" i="10"/>
  <c r="D31" i="10"/>
  <c r="C31" i="10"/>
  <c r="B31" i="10"/>
  <c r="A31" i="10"/>
  <c r="I30" i="10"/>
  <c r="H30" i="10"/>
  <c r="G30" i="10"/>
  <c r="F30" i="10"/>
  <c r="E30" i="10"/>
  <c r="D30" i="10"/>
  <c r="C30" i="10"/>
  <c r="B30" i="10"/>
  <c r="A30" i="10"/>
  <c r="I29" i="10"/>
  <c r="H29" i="10"/>
  <c r="G29" i="10"/>
  <c r="F29" i="10"/>
  <c r="E29" i="10"/>
  <c r="D29" i="10"/>
  <c r="C29" i="10"/>
  <c r="B29" i="10"/>
  <c r="A29" i="10"/>
  <c r="I28" i="10"/>
  <c r="H28" i="10"/>
  <c r="G28" i="10"/>
  <c r="F28" i="10"/>
  <c r="E28" i="10"/>
  <c r="D28" i="10"/>
  <c r="C28" i="10"/>
  <c r="B28" i="10"/>
  <c r="A28" i="10"/>
  <c r="I27" i="10"/>
  <c r="H27" i="10"/>
  <c r="G27" i="10"/>
  <c r="F27" i="10"/>
  <c r="E27" i="10"/>
  <c r="D27" i="10"/>
  <c r="C27" i="10"/>
  <c r="B27" i="10"/>
  <c r="A27" i="10"/>
  <c r="I26" i="10"/>
  <c r="H26" i="10"/>
  <c r="G26" i="10"/>
  <c r="F26" i="10"/>
  <c r="E26" i="10"/>
  <c r="D26" i="10"/>
  <c r="C26" i="10"/>
  <c r="B26" i="10"/>
  <c r="A26" i="10"/>
  <c r="I25" i="10"/>
  <c r="H25" i="10"/>
  <c r="G25" i="10"/>
  <c r="F25" i="10"/>
  <c r="E25" i="10"/>
  <c r="D25" i="10"/>
  <c r="C25" i="10"/>
  <c r="B25" i="10"/>
  <c r="A25" i="10"/>
  <c r="I24" i="10"/>
  <c r="H24" i="10"/>
  <c r="G24" i="10"/>
  <c r="F24" i="10"/>
  <c r="E24" i="10"/>
  <c r="D24" i="10"/>
  <c r="C24" i="10"/>
  <c r="B24" i="10"/>
  <c r="A24" i="10"/>
  <c r="I23" i="10"/>
  <c r="H23" i="10"/>
  <c r="G23" i="10"/>
  <c r="F23" i="10"/>
  <c r="E23" i="10"/>
  <c r="D23" i="10"/>
  <c r="C23" i="10"/>
  <c r="B23" i="10"/>
  <c r="A23" i="10"/>
  <c r="I22" i="10"/>
  <c r="H22" i="10"/>
  <c r="G22" i="10"/>
  <c r="F22" i="10"/>
  <c r="E22" i="10"/>
  <c r="D22" i="10"/>
  <c r="C22" i="10"/>
  <c r="B22" i="10"/>
  <c r="A22" i="10"/>
  <c r="I21" i="10"/>
  <c r="H21" i="10"/>
  <c r="G21" i="10"/>
  <c r="F21" i="10"/>
  <c r="E21" i="10"/>
  <c r="D21" i="10"/>
  <c r="C21" i="10"/>
  <c r="B21" i="10"/>
  <c r="A21" i="10"/>
  <c r="I20" i="10"/>
  <c r="H20" i="10"/>
  <c r="G20" i="10"/>
  <c r="F20" i="10"/>
  <c r="E20" i="10"/>
  <c r="D20" i="10"/>
  <c r="C20" i="10"/>
  <c r="B20" i="10"/>
  <c r="A20" i="10"/>
  <c r="I19" i="10"/>
  <c r="H19" i="10"/>
  <c r="G19" i="10"/>
  <c r="F19" i="10"/>
  <c r="E19" i="10"/>
  <c r="D19" i="10"/>
  <c r="C19" i="10"/>
  <c r="B19" i="10"/>
  <c r="A19" i="10"/>
  <c r="I18" i="10"/>
  <c r="H18" i="10"/>
  <c r="G18" i="10"/>
  <c r="F18" i="10"/>
  <c r="E18" i="10"/>
  <c r="D18" i="10"/>
  <c r="C18" i="10"/>
  <c r="B18" i="10"/>
  <c r="A18" i="10"/>
  <c r="I17" i="10"/>
  <c r="H17" i="10"/>
  <c r="G17" i="10"/>
  <c r="F17" i="10"/>
  <c r="E17" i="10"/>
  <c r="D17" i="10"/>
  <c r="C17" i="10"/>
  <c r="B17" i="10"/>
  <c r="A17" i="10"/>
  <c r="I16" i="10"/>
  <c r="H16" i="10"/>
  <c r="G16" i="10"/>
  <c r="F16" i="10"/>
  <c r="E16" i="10"/>
  <c r="D16" i="10"/>
  <c r="C16" i="10"/>
  <c r="B16" i="10"/>
  <c r="A16" i="10"/>
  <c r="I15" i="10"/>
  <c r="H15" i="10"/>
  <c r="G15" i="10"/>
  <c r="F15" i="10"/>
  <c r="E15" i="10"/>
  <c r="D15" i="10"/>
  <c r="C15" i="10"/>
  <c r="B15" i="10"/>
  <c r="A15" i="10"/>
  <c r="I14" i="10"/>
  <c r="H14" i="10"/>
  <c r="G14" i="10"/>
  <c r="F14" i="10"/>
  <c r="E14" i="10"/>
  <c r="D14" i="10"/>
  <c r="C14" i="10"/>
  <c r="B14" i="10"/>
  <c r="A14" i="10"/>
  <c r="I13" i="10"/>
  <c r="H13" i="10"/>
  <c r="G13" i="10"/>
  <c r="F13" i="10"/>
  <c r="E13" i="10"/>
  <c r="D13" i="10"/>
  <c r="C13" i="10"/>
  <c r="B13" i="10"/>
  <c r="A13" i="10"/>
  <c r="I12" i="10"/>
  <c r="H12" i="10"/>
  <c r="G12" i="10"/>
  <c r="F12" i="10"/>
  <c r="E12" i="10"/>
  <c r="D12" i="10"/>
  <c r="C12" i="10"/>
  <c r="B12" i="10"/>
  <c r="A12" i="10"/>
  <c r="I11" i="10"/>
  <c r="H11" i="10"/>
  <c r="G11" i="10"/>
  <c r="F11" i="10"/>
  <c r="E11" i="10"/>
  <c r="D11" i="10"/>
  <c r="C11" i="10"/>
  <c r="B11" i="10"/>
  <c r="A11" i="10"/>
  <c r="I10" i="10"/>
  <c r="H10" i="10"/>
  <c r="G10" i="10"/>
  <c r="F10" i="10"/>
  <c r="E10" i="10"/>
  <c r="D10" i="10"/>
  <c r="C10" i="10"/>
  <c r="B10" i="10"/>
  <c r="A10" i="10"/>
  <c r="I9" i="10"/>
  <c r="H9" i="10"/>
  <c r="G9" i="10"/>
  <c r="F9" i="10"/>
  <c r="E9" i="10"/>
  <c r="D9" i="10"/>
  <c r="C9" i="10"/>
  <c r="B9" i="10"/>
  <c r="A9" i="10"/>
  <c r="I8" i="10"/>
  <c r="H8" i="10"/>
  <c r="G8" i="10"/>
  <c r="F8" i="10"/>
  <c r="E8" i="10"/>
  <c r="D8" i="10"/>
  <c r="C8" i="10"/>
  <c r="B8" i="10"/>
  <c r="A8" i="10"/>
  <c r="I7" i="10"/>
  <c r="H7" i="10"/>
  <c r="G7" i="10"/>
  <c r="F7" i="10"/>
  <c r="E7" i="10"/>
  <c r="D7" i="10"/>
  <c r="C7" i="10"/>
  <c r="B7" i="10"/>
  <c r="A7" i="10"/>
  <c r="I6" i="10"/>
  <c r="H6" i="10"/>
  <c r="G6" i="10"/>
  <c r="F6" i="10"/>
  <c r="E6" i="10"/>
  <c r="D6" i="10"/>
  <c r="C6" i="10"/>
  <c r="B6" i="10"/>
  <c r="A6" i="10"/>
  <c r="I5" i="10"/>
  <c r="H5" i="10"/>
  <c r="G5" i="10"/>
  <c r="F5" i="10"/>
  <c r="E5" i="10"/>
  <c r="D5" i="10"/>
  <c r="C5" i="10"/>
  <c r="B5" i="10"/>
  <c r="A5" i="10"/>
  <c r="I4" i="10"/>
  <c r="H4" i="10"/>
  <c r="G4" i="10"/>
  <c r="F4" i="10"/>
  <c r="E4" i="10"/>
  <c r="D4" i="10"/>
  <c r="C4" i="10"/>
  <c r="B4" i="10"/>
  <c r="A4" i="10"/>
  <c r="M19" i="7" a="1"/>
  <c r="M19" i="7" s="1"/>
  <c r="M51" i="7" a="1"/>
  <c r="M51" i="7" s="1"/>
  <c r="M57" i="7" a="1"/>
  <c r="M57" i="7" s="1"/>
  <c r="M83" i="7" a="1"/>
  <c r="M83" i="7" s="1"/>
  <c r="M99" i="7" a="1"/>
  <c r="M99" i="7" s="1"/>
  <c r="M203" i="7" a="1"/>
  <c r="M203" i="7" s="1"/>
  <c r="M227" i="7" a="1"/>
  <c r="M227" i="7" s="1"/>
  <c r="M243" i="7" a="1"/>
  <c r="M243" i="7" s="1"/>
  <c r="M259" i="7" a="1"/>
  <c r="M259" i="7" s="1"/>
  <c r="M275" i="7" a="1"/>
  <c r="M275" i="7" s="1"/>
  <c r="M387" i="7" a="1"/>
  <c r="M387" i="7" s="1"/>
  <c r="M419" i="7" a="1"/>
  <c r="M419" i="7" s="1"/>
  <c r="M435" i="7" a="1"/>
  <c r="M435" i="7" s="1"/>
  <c r="M451" i="7" a="1"/>
  <c r="M451" i="7" s="1"/>
  <c r="M459" i="7" a="1"/>
  <c r="M459" i="7" s="1"/>
  <c r="L5" i="7"/>
  <c r="M5" i="7" s="1" a="1"/>
  <c r="M5" i="7" s="1"/>
  <c r="L6" i="7"/>
  <c r="M6" i="7" s="1" a="1"/>
  <c r="M6" i="7" s="1"/>
  <c r="L7" i="7"/>
  <c r="M7" i="7" s="1" a="1"/>
  <c r="M7" i="7" s="1"/>
  <c r="L8" i="7"/>
  <c r="N8" i="7" s="1"/>
  <c r="P8" i="7" s="1"/>
  <c r="L9" i="7"/>
  <c r="M9" i="7" s="1" a="1"/>
  <c r="M9" i="7" s="1"/>
  <c r="L10" i="7"/>
  <c r="M10" i="7" s="1" a="1"/>
  <c r="M10" i="7" s="1"/>
  <c r="L11" i="7"/>
  <c r="M11" i="7" s="1" a="1"/>
  <c r="M11" i="7" s="1"/>
  <c r="L12" i="7"/>
  <c r="M12" i="7" s="1" a="1"/>
  <c r="M12" i="7" s="1"/>
  <c r="L13" i="7"/>
  <c r="N13" i="7" s="1"/>
  <c r="L14" i="7"/>
  <c r="M14" i="7" s="1" a="1"/>
  <c r="M14" i="7" s="1"/>
  <c r="L15" i="7"/>
  <c r="M15" i="7" s="1" a="1"/>
  <c r="M15" i="7" s="1"/>
  <c r="L16" i="7"/>
  <c r="M16" i="7" s="1" a="1"/>
  <c r="M16" i="7" s="1"/>
  <c r="L17" i="7"/>
  <c r="M17" i="7" s="1" a="1"/>
  <c r="M17" i="7" s="1"/>
  <c r="L18" i="7"/>
  <c r="M18" i="7" s="1" a="1"/>
  <c r="M18" i="7" s="1"/>
  <c r="L19" i="7"/>
  <c r="L20" i="7"/>
  <c r="M20" i="7" s="1" a="1"/>
  <c r="M20" i="7" s="1"/>
  <c r="L21" i="7"/>
  <c r="M21" i="7" s="1" a="1"/>
  <c r="M21" i="7" s="1"/>
  <c r="L22" i="7"/>
  <c r="M22" i="7" s="1" a="1"/>
  <c r="M22" i="7" s="1"/>
  <c r="L23" i="7"/>
  <c r="M23" i="7" s="1" a="1"/>
  <c r="M23" i="7" s="1"/>
  <c r="L24" i="7"/>
  <c r="M24" i="7" s="1" a="1"/>
  <c r="M24" i="7" s="1"/>
  <c r="L25" i="7"/>
  <c r="M25" i="7" s="1" a="1"/>
  <c r="M25" i="7" s="1"/>
  <c r="L26" i="7"/>
  <c r="M26" i="7" s="1" a="1"/>
  <c r="M26" i="7" s="1"/>
  <c r="L27" i="7"/>
  <c r="M27" i="7" s="1" a="1"/>
  <c r="M27" i="7" s="1"/>
  <c r="L28" i="7"/>
  <c r="M28" i="7" s="1" a="1"/>
  <c r="M28" i="7" s="1"/>
  <c r="L29" i="7"/>
  <c r="M29" i="7" s="1" a="1"/>
  <c r="M29" i="7" s="1"/>
  <c r="L30" i="7"/>
  <c r="M30" i="7" s="1" a="1"/>
  <c r="M30" i="7" s="1"/>
  <c r="L31" i="7"/>
  <c r="M31" i="7" s="1" a="1"/>
  <c r="M31" i="7" s="1"/>
  <c r="L32" i="7"/>
  <c r="M32" i="7" s="1" a="1"/>
  <c r="M32" i="7" s="1"/>
  <c r="L33" i="7"/>
  <c r="M33" i="7" s="1" a="1"/>
  <c r="M33" i="7" s="1"/>
  <c r="L34" i="7"/>
  <c r="M34" i="7" s="1" a="1"/>
  <c r="M34" i="7" s="1"/>
  <c r="L35" i="7"/>
  <c r="M35" i="7" s="1" a="1"/>
  <c r="M35" i="7" s="1"/>
  <c r="L36" i="7"/>
  <c r="M36" i="7" s="1" a="1"/>
  <c r="M36" i="7" s="1"/>
  <c r="L37" i="7"/>
  <c r="M37" i="7" s="1" a="1"/>
  <c r="M37" i="7" s="1"/>
  <c r="L38" i="7"/>
  <c r="M38" i="7" s="1" a="1"/>
  <c r="M38" i="7" s="1"/>
  <c r="L39" i="7"/>
  <c r="M39" i="7" s="1" a="1"/>
  <c r="M39" i="7" s="1"/>
  <c r="L40" i="7"/>
  <c r="M40" i="7" s="1" a="1"/>
  <c r="M40" i="7" s="1"/>
  <c r="L41" i="7"/>
  <c r="M41" i="7" s="1" a="1"/>
  <c r="M41" i="7" s="1"/>
  <c r="L42" i="7"/>
  <c r="M42" i="7" s="1" a="1"/>
  <c r="M42" i="7" s="1"/>
  <c r="L43" i="7"/>
  <c r="M43" i="7" s="1" a="1"/>
  <c r="M43" i="7" s="1"/>
  <c r="L44" i="7"/>
  <c r="M44" i="7" s="1" a="1"/>
  <c r="M44" i="7" s="1"/>
  <c r="L45" i="7"/>
  <c r="M45" i="7" s="1" a="1"/>
  <c r="M45" i="7" s="1"/>
  <c r="L46" i="7"/>
  <c r="M46" i="7" s="1" a="1"/>
  <c r="M46" i="7" s="1"/>
  <c r="L47" i="7"/>
  <c r="M47" i="7" s="1" a="1"/>
  <c r="M47" i="7" s="1"/>
  <c r="L48" i="7"/>
  <c r="M48" i="7" s="1" a="1"/>
  <c r="M48" i="7" s="1"/>
  <c r="L49" i="7"/>
  <c r="M49" i="7" s="1" a="1"/>
  <c r="M49" i="7" s="1"/>
  <c r="L50" i="7"/>
  <c r="M50" i="7" s="1" a="1"/>
  <c r="M50" i="7" s="1"/>
  <c r="L51" i="7"/>
  <c r="L52" i="7"/>
  <c r="M52" i="7" s="1" a="1"/>
  <c r="M52" i="7" s="1"/>
  <c r="L53" i="7"/>
  <c r="M53" i="7" s="1" a="1"/>
  <c r="M53" i="7" s="1"/>
  <c r="L54" i="7"/>
  <c r="M54" i="7" s="1" a="1"/>
  <c r="M54" i="7" s="1"/>
  <c r="L55" i="7"/>
  <c r="M55" i="7" s="1" a="1"/>
  <c r="M55" i="7" s="1"/>
  <c r="L56" i="7"/>
  <c r="M56" i="7" s="1" a="1"/>
  <c r="M56" i="7" s="1"/>
  <c r="L57" i="7"/>
  <c r="L58" i="7"/>
  <c r="M58" i="7" s="1" a="1"/>
  <c r="M58" i="7" s="1"/>
  <c r="L59" i="7"/>
  <c r="M59" i="7" s="1" a="1"/>
  <c r="M59" i="7" s="1"/>
  <c r="L60" i="7"/>
  <c r="M60" i="7" s="1" a="1"/>
  <c r="M60" i="7" s="1"/>
  <c r="L61" i="7"/>
  <c r="M61" i="7" s="1" a="1"/>
  <c r="M61" i="7" s="1"/>
  <c r="L62" i="7"/>
  <c r="M62" i="7" s="1" a="1"/>
  <c r="M62" i="7" s="1"/>
  <c r="L63" i="7"/>
  <c r="M63" i="7" s="1" a="1"/>
  <c r="M63" i="7" s="1"/>
  <c r="L64" i="7"/>
  <c r="M64" i="7" s="1" a="1"/>
  <c r="M64" i="7" s="1"/>
  <c r="L65" i="7"/>
  <c r="M65" i="7" s="1" a="1"/>
  <c r="M65" i="7" s="1"/>
  <c r="L66" i="7"/>
  <c r="M66" i="7" s="1" a="1"/>
  <c r="M66" i="7" s="1"/>
  <c r="L67" i="7"/>
  <c r="M67" i="7" s="1" a="1"/>
  <c r="M67" i="7" s="1"/>
  <c r="L68" i="7"/>
  <c r="M68" i="7" s="1" a="1"/>
  <c r="M68" i="7" s="1"/>
  <c r="L69" i="7"/>
  <c r="M69" i="7" s="1" a="1"/>
  <c r="M69" i="7" s="1"/>
  <c r="L70" i="7"/>
  <c r="M70" i="7" s="1" a="1"/>
  <c r="M70" i="7" s="1"/>
  <c r="L71" i="7"/>
  <c r="M71" i="7" s="1" a="1"/>
  <c r="M71" i="7" s="1"/>
  <c r="L72" i="7"/>
  <c r="M72" i="7" s="1" a="1"/>
  <c r="M72" i="7" s="1"/>
  <c r="L73" i="7"/>
  <c r="M73" i="7" s="1" a="1"/>
  <c r="M73" i="7" s="1"/>
  <c r="L74" i="7"/>
  <c r="M74" i="7" s="1" a="1"/>
  <c r="M74" i="7" s="1"/>
  <c r="L75" i="7"/>
  <c r="M75" i="7" s="1" a="1"/>
  <c r="M75" i="7" s="1"/>
  <c r="L76" i="7"/>
  <c r="M76" i="7" s="1" a="1"/>
  <c r="M76" i="7" s="1"/>
  <c r="L77" i="7"/>
  <c r="M77" i="7" s="1" a="1"/>
  <c r="M77" i="7" s="1"/>
  <c r="L78" i="7"/>
  <c r="M78" i="7" s="1" a="1"/>
  <c r="M78" i="7" s="1"/>
  <c r="L79" i="7"/>
  <c r="M79" i="7" s="1" a="1"/>
  <c r="M79" i="7" s="1"/>
  <c r="L80" i="7"/>
  <c r="M80" i="7" s="1" a="1"/>
  <c r="M80" i="7" s="1"/>
  <c r="L81" i="7"/>
  <c r="M81" i="7" s="1" a="1"/>
  <c r="M81" i="7" s="1"/>
  <c r="L82" i="7"/>
  <c r="M82" i="7" s="1" a="1"/>
  <c r="M82" i="7" s="1"/>
  <c r="L83" i="7"/>
  <c r="L84" i="7"/>
  <c r="M84" i="7" s="1" a="1"/>
  <c r="M84" i="7" s="1"/>
  <c r="L85" i="7"/>
  <c r="M85" i="7" s="1" a="1"/>
  <c r="M85" i="7" s="1"/>
  <c r="L86" i="7"/>
  <c r="M86" i="7" s="1" a="1"/>
  <c r="M86" i="7" s="1"/>
  <c r="L87" i="7"/>
  <c r="M87" i="7" s="1" a="1"/>
  <c r="M87" i="7" s="1"/>
  <c r="L88" i="7"/>
  <c r="M88" i="7" s="1" a="1"/>
  <c r="M88" i="7" s="1"/>
  <c r="L89" i="7"/>
  <c r="M89" i="7" s="1" a="1"/>
  <c r="M89" i="7" s="1"/>
  <c r="L90" i="7"/>
  <c r="M90" i="7" s="1" a="1"/>
  <c r="M90" i="7" s="1"/>
  <c r="L91" i="7"/>
  <c r="M91" i="7" s="1" a="1"/>
  <c r="M91" i="7" s="1"/>
  <c r="L92" i="7"/>
  <c r="M92" i="7" s="1" a="1"/>
  <c r="M92" i="7" s="1"/>
  <c r="L93" i="7"/>
  <c r="M93" i="7" s="1" a="1"/>
  <c r="M93" i="7" s="1"/>
  <c r="L94" i="7"/>
  <c r="M94" i="7" s="1" a="1"/>
  <c r="M94" i="7" s="1"/>
  <c r="L95" i="7"/>
  <c r="M95" i="7" s="1" a="1"/>
  <c r="M95" i="7" s="1"/>
  <c r="L96" i="7"/>
  <c r="M96" i="7" s="1" a="1"/>
  <c r="M96" i="7" s="1"/>
  <c r="L97" i="7"/>
  <c r="M97" i="7" s="1" a="1"/>
  <c r="M97" i="7" s="1"/>
  <c r="L98" i="7"/>
  <c r="M98" i="7" s="1" a="1"/>
  <c r="M98" i="7" s="1"/>
  <c r="L99" i="7"/>
  <c r="L100" i="7"/>
  <c r="M100" i="7" s="1" a="1"/>
  <c r="M100" i="7" s="1"/>
  <c r="L101" i="7"/>
  <c r="M101" i="7" s="1" a="1"/>
  <c r="M101" i="7" s="1"/>
  <c r="L102" i="7"/>
  <c r="M102" i="7" s="1" a="1"/>
  <c r="M102" i="7" s="1"/>
  <c r="L103" i="7"/>
  <c r="M103" i="7" s="1" a="1"/>
  <c r="M103" i="7" s="1"/>
  <c r="L104" i="7"/>
  <c r="M104" i="7" s="1" a="1"/>
  <c r="M104" i="7" s="1"/>
  <c r="L105" i="7"/>
  <c r="M105" i="7" s="1" a="1"/>
  <c r="M105" i="7" s="1"/>
  <c r="L106" i="7"/>
  <c r="M106" i="7" s="1" a="1"/>
  <c r="M106" i="7" s="1"/>
  <c r="L107" i="7"/>
  <c r="M107" i="7" s="1" a="1"/>
  <c r="M107" i="7" s="1"/>
  <c r="L108" i="7"/>
  <c r="M108" i="7" s="1" a="1"/>
  <c r="M108" i="7" s="1"/>
  <c r="L109" i="7"/>
  <c r="M109" i="7" s="1" a="1"/>
  <c r="M109" i="7" s="1"/>
  <c r="L110" i="7"/>
  <c r="M110" i="7" s="1" a="1"/>
  <c r="M110" i="7" s="1"/>
  <c r="L111" i="7"/>
  <c r="M111" i="7" s="1" a="1"/>
  <c r="M111" i="7" s="1"/>
  <c r="L112" i="7"/>
  <c r="M112" i="7" s="1" a="1"/>
  <c r="M112" i="7" s="1"/>
  <c r="L113" i="7"/>
  <c r="M113" i="7" s="1" a="1"/>
  <c r="M113" i="7" s="1"/>
  <c r="L114" i="7"/>
  <c r="M114" i="7" s="1" a="1"/>
  <c r="M114" i="7" s="1"/>
  <c r="L115" i="7"/>
  <c r="M115" i="7" s="1" a="1"/>
  <c r="M115" i="7" s="1"/>
  <c r="L116" i="7"/>
  <c r="M116" i="7" s="1" a="1"/>
  <c r="M116" i="7" s="1"/>
  <c r="L117" i="7"/>
  <c r="M117" i="7" s="1" a="1"/>
  <c r="M117" i="7" s="1"/>
  <c r="L118" i="7"/>
  <c r="M118" i="7" s="1" a="1"/>
  <c r="M118" i="7" s="1"/>
  <c r="L119" i="7"/>
  <c r="M119" i="7" s="1" a="1"/>
  <c r="M119" i="7" s="1"/>
  <c r="L120" i="7"/>
  <c r="M120" i="7" s="1" a="1"/>
  <c r="M120" i="7" s="1"/>
  <c r="L121" i="7"/>
  <c r="M121" i="7" s="1" a="1"/>
  <c r="M121" i="7" s="1"/>
  <c r="L122" i="7"/>
  <c r="M122" i="7" s="1" a="1"/>
  <c r="M122" i="7" s="1"/>
  <c r="L123" i="7"/>
  <c r="M123" i="7" s="1" a="1"/>
  <c r="M123" i="7" s="1"/>
  <c r="L124" i="7"/>
  <c r="M124" i="7" s="1" a="1"/>
  <c r="M124" i="7" s="1"/>
  <c r="L125" i="7"/>
  <c r="M125" i="7" s="1" a="1"/>
  <c r="M125" i="7" s="1"/>
  <c r="L126" i="7"/>
  <c r="M126" i="7" s="1" a="1"/>
  <c r="M126" i="7" s="1"/>
  <c r="L127" i="7"/>
  <c r="M127" i="7" s="1" a="1"/>
  <c r="M127" i="7" s="1"/>
  <c r="L128" i="7"/>
  <c r="M128" i="7" s="1" a="1"/>
  <c r="M128" i="7" s="1"/>
  <c r="L129" i="7"/>
  <c r="M129" i="7" s="1" a="1"/>
  <c r="M129" i="7" s="1"/>
  <c r="L130" i="7"/>
  <c r="M130" i="7" s="1" a="1"/>
  <c r="M130" i="7" s="1"/>
  <c r="L131" i="7"/>
  <c r="M131" i="7" s="1" a="1"/>
  <c r="M131" i="7" s="1"/>
  <c r="L132" i="7"/>
  <c r="M132" i="7" s="1" a="1"/>
  <c r="M132" i="7" s="1"/>
  <c r="L133" i="7"/>
  <c r="M133" i="7" s="1" a="1"/>
  <c r="M133" i="7" s="1"/>
  <c r="L134" i="7"/>
  <c r="M134" i="7" s="1" a="1"/>
  <c r="M134" i="7" s="1"/>
  <c r="L135" i="7"/>
  <c r="M135" i="7" s="1" a="1"/>
  <c r="M135" i="7" s="1"/>
  <c r="L136" i="7"/>
  <c r="M136" i="7" s="1" a="1"/>
  <c r="M136" i="7" s="1"/>
  <c r="L137" i="7"/>
  <c r="M137" i="7" s="1" a="1"/>
  <c r="M137" i="7" s="1"/>
  <c r="L138" i="7"/>
  <c r="M138" i="7" s="1" a="1"/>
  <c r="M138" i="7" s="1"/>
  <c r="L139" i="7"/>
  <c r="M139" i="7" s="1" a="1"/>
  <c r="M139" i="7" s="1"/>
  <c r="L140" i="7"/>
  <c r="M140" i="7" s="1" a="1"/>
  <c r="M140" i="7" s="1"/>
  <c r="L141" i="7"/>
  <c r="M141" i="7" s="1" a="1"/>
  <c r="M141" i="7" s="1"/>
  <c r="L142" i="7"/>
  <c r="M142" i="7" s="1" a="1"/>
  <c r="M142" i="7" s="1"/>
  <c r="L143" i="7"/>
  <c r="M143" i="7" s="1" a="1"/>
  <c r="M143" i="7" s="1"/>
  <c r="L144" i="7"/>
  <c r="M144" i="7" s="1" a="1"/>
  <c r="M144" i="7" s="1"/>
  <c r="L145" i="7"/>
  <c r="M145" i="7" s="1" a="1"/>
  <c r="M145" i="7" s="1"/>
  <c r="L146" i="7"/>
  <c r="M146" i="7" s="1" a="1"/>
  <c r="M146" i="7" s="1"/>
  <c r="L147" i="7"/>
  <c r="M147" i="7" s="1" a="1"/>
  <c r="M147" i="7" s="1"/>
  <c r="L148" i="7"/>
  <c r="M148" i="7" s="1" a="1"/>
  <c r="M148" i="7" s="1"/>
  <c r="L149" i="7"/>
  <c r="M149" i="7" s="1" a="1"/>
  <c r="M149" i="7" s="1"/>
  <c r="L150" i="7"/>
  <c r="M150" i="7" s="1" a="1"/>
  <c r="M150" i="7" s="1"/>
  <c r="L151" i="7"/>
  <c r="M151" i="7" s="1" a="1"/>
  <c r="M151" i="7" s="1"/>
  <c r="L152" i="7"/>
  <c r="M152" i="7" s="1" a="1"/>
  <c r="M152" i="7" s="1"/>
  <c r="L153" i="7"/>
  <c r="M153" i="7" s="1" a="1"/>
  <c r="M153" i="7" s="1"/>
  <c r="L154" i="7"/>
  <c r="M154" i="7" s="1" a="1"/>
  <c r="M154" i="7" s="1"/>
  <c r="L155" i="7"/>
  <c r="M155" i="7" s="1" a="1"/>
  <c r="M155" i="7" s="1"/>
  <c r="L156" i="7"/>
  <c r="M156" i="7" s="1" a="1"/>
  <c r="M156" i="7" s="1"/>
  <c r="L157" i="7"/>
  <c r="M157" i="7" s="1" a="1"/>
  <c r="M157" i="7" s="1"/>
  <c r="L158" i="7"/>
  <c r="M158" i="7" s="1" a="1"/>
  <c r="M158" i="7" s="1"/>
  <c r="L159" i="7"/>
  <c r="M159" i="7" s="1" a="1"/>
  <c r="M159" i="7" s="1"/>
  <c r="L160" i="7"/>
  <c r="M160" i="7" s="1" a="1"/>
  <c r="M160" i="7" s="1"/>
  <c r="L161" i="7"/>
  <c r="M161" i="7" s="1" a="1"/>
  <c r="M161" i="7" s="1"/>
  <c r="L162" i="7"/>
  <c r="M162" i="7" s="1" a="1"/>
  <c r="M162" i="7" s="1"/>
  <c r="L163" i="7"/>
  <c r="M163" i="7" s="1" a="1"/>
  <c r="M163" i="7" s="1"/>
  <c r="L164" i="7"/>
  <c r="M164" i="7" s="1" a="1"/>
  <c r="M164" i="7" s="1"/>
  <c r="L165" i="7"/>
  <c r="M165" i="7" s="1" a="1"/>
  <c r="M165" i="7" s="1"/>
  <c r="L166" i="7"/>
  <c r="M166" i="7" s="1" a="1"/>
  <c r="M166" i="7" s="1"/>
  <c r="L167" i="7"/>
  <c r="M167" i="7" s="1" a="1"/>
  <c r="M167" i="7" s="1"/>
  <c r="L168" i="7"/>
  <c r="M168" i="7" s="1" a="1"/>
  <c r="M168" i="7" s="1"/>
  <c r="L169" i="7"/>
  <c r="M169" i="7" s="1" a="1"/>
  <c r="M169" i="7" s="1"/>
  <c r="L170" i="7"/>
  <c r="M170" i="7" s="1" a="1"/>
  <c r="M170" i="7" s="1"/>
  <c r="L171" i="7"/>
  <c r="M171" i="7" s="1" a="1"/>
  <c r="M171" i="7" s="1"/>
  <c r="L172" i="7"/>
  <c r="M172" i="7" s="1" a="1"/>
  <c r="M172" i="7" s="1"/>
  <c r="L173" i="7"/>
  <c r="M173" i="7" s="1" a="1"/>
  <c r="M173" i="7" s="1"/>
  <c r="L174" i="7"/>
  <c r="M174" i="7" s="1" a="1"/>
  <c r="M174" i="7" s="1"/>
  <c r="L175" i="7"/>
  <c r="M175" i="7" s="1" a="1"/>
  <c r="M175" i="7" s="1"/>
  <c r="L176" i="7"/>
  <c r="M176" i="7" s="1" a="1"/>
  <c r="M176" i="7" s="1"/>
  <c r="L177" i="7"/>
  <c r="M177" i="7" s="1" a="1"/>
  <c r="M177" i="7" s="1"/>
  <c r="L178" i="7"/>
  <c r="M178" i="7" s="1" a="1"/>
  <c r="M178" i="7" s="1"/>
  <c r="L179" i="7"/>
  <c r="M179" i="7" s="1" a="1"/>
  <c r="M179" i="7" s="1"/>
  <c r="L180" i="7"/>
  <c r="M180" i="7" s="1" a="1"/>
  <c r="M180" i="7" s="1"/>
  <c r="L181" i="7"/>
  <c r="M181" i="7" s="1" a="1"/>
  <c r="M181" i="7" s="1"/>
  <c r="L182" i="7"/>
  <c r="M182" i="7" s="1" a="1"/>
  <c r="M182" i="7" s="1"/>
  <c r="L183" i="7"/>
  <c r="M183" i="7" s="1" a="1"/>
  <c r="M183" i="7" s="1"/>
  <c r="L184" i="7"/>
  <c r="M184" i="7" s="1" a="1"/>
  <c r="M184" i="7" s="1"/>
  <c r="L185" i="7"/>
  <c r="M185" i="7" s="1" a="1"/>
  <c r="M185" i="7" s="1"/>
  <c r="L186" i="7"/>
  <c r="M186" i="7" s="1" a="1"/>
  <c r="M186" i="7" s="1"/>
  <c r="L187" i="7"/>
  <c r="M187" i="7" s="1" a="1"/>
  <c r="M187" i="7" s="1"/>
  <c r="L188" i="7"/>
  <c r="M188" i="7" s="1" a="1"/>
  <c r="M188" i="7" s="1"/>
  <c r="L189" i="7"/>
  <c r="M189" i="7" s="1" a="1"/>
  <c r="M189" i="7" s="1"/>
  <c r="L190" i="7"/>
  <c r="M190" i="7" s="1" a="1"/>
  <c r="M190" i="7" s="1"/>
  <c r="L191" i="7"/>
  <c r="M191" i="7" s="1" a="1"/>
  <c r="M191" i="7" s="1"/>
  <c r="L192" i="7"/>
  <c r="M192" i="7" s="1" a="1"/>
  <c r="M192" i="7" s="1"/>
  <c r="L193" i="7"/>
  <c r="M193" i="7" s="1" a="1"/>
  <c r="M193" i="7" s="1"/>
  <c r="L194" i="7"/>
  <c r="M194" i="7" s="1" a="1"/>
  <c r="M194" i="7" s="1"/>
  <c r="L195" i="7"/>
  <c r="M195" i="7" s="1" a="1"/>
  <c r="M195" i="7" s="1"/>
  <c r="L196" i="7"/>
  <c r="M196" i="7" s="1" a="1"/>
  <c r="M196" i="7" s="1"/>
  <c r="L197" i="7"/>
  <c r="M197" i="7" s="1" a="1"/>
  <c r="M197" i="7" s="1"/>
  <c r="L198" i="7"/>
  <c r="M198" i="7" s="1" a="1"/>
  <c r="M198" i="7" s="1"/>
  <c r="L199" i="7"/>
  <c r="M199" i="7" s="1" a="1"/>
  <c r="M199" i="7" s="1"/>
  <c r="L200" i="7"/>
  <c r="M200" i="7" s="1" a="1"/>
  <c r="M200" i="7" s="1"/>
  <c r="L201" i="7"/>
  <c r="M201" i="7" s="1" a="1"/>
  <c r="M201" i="7" s="1"/>
  <c r="L202" i="7"/>
  <c r="M202" i="7" s="1" a="1"/>
  <c r="M202" i="7" s="1"/>
  <c r="L203" i="7"/>
  <c r="L204" i="7"/>
  <c r="M204" i="7" s="1" a="1"/>
  <c r="M204" i="7" s="1"/>
  <c r="L205" i="7"/>
  <c r="M205" i="7" s="1" a="1"/>
  <c r="M205" i="7" s="1"/>
  <c r="L206" i="7"/>
  <c r="M206" i="7" s="1" a="1"/>
  <c r="M206" i="7" s="1"/>
  <c r="L207" i="7"/>
  <c r="M207" i="7" s="1" a="1"/>
  <c r="M207" i="7" s="1"/>
  <c r="L208" i="7"/>
  <c r="M208" i="7" s="1" a="1"/>
  <c r="M208" i="7" s="1"/>
  <c r="L209" i="7"/>
  <c r="M209" i="7" s="1" a="1"/>
  <c r="M209" i="7" s="1"/>
  <c r="L210" i="7"/>
  <c r="M210" i="7" s="1" a="1"/>
  <c r="M210" i="7" s="1"/>
  <c r="L211" i="7"/>
  <c r="M211" i="7" s="1" a="1"/>
  <c r="M211" i="7" s="1"/>
  <c r="L212" i="7"/>
  <c r="M212" i="7" s="1" a="1"/>
  <c r="M212" i="7" s="1"/>
  <c r="L213" i="7"/>
  <c r="M213" i="7" s="1" a="1"/>
  <c r="M213" i="7" s="1"/>
  <c r="L214" i="7"/>
  <c r="M214" i="7" s="1" a="1"/>
  <c r="M214" i="7" s="1"/>
  <c r="L215" i="7"/>
  <c r="M215" i="7" s="1" a="1"/>
  <c r="M215" i="7" s="1"/>
  <c r="L216" i="7"/>
  <c r="M216" i="7" s="1" a="1"/>
  <c r="M216" i="7" s="1"/>
  <c r="L217" i="7"/>
  <c r="M217" i="7" s="1" a="1"/>
  <c r="M217" i="7" s="1"/>
  <c r="L218" i="7"/>
  <c r="M218" i="7" s="1" a="1"/>
  <c r="M218" i="7" s="1"/>
  <c r="L219" i="7"/>
  <c r="M219" i="7" s="1" a="1"/>
  <c r="M219" i="7" s="1"/>
  <c r="L220" i="7"/>
  <c r="M220" i="7" s="1" a="1"/>
  <c r="M220" i="7" s="1"/>
  <c r="L221" i="7"/>
  <c r="M221" i="7" s="1" a="1"/>
  <c r="M221" i="7" s="1"/>
  <c r="L222" i="7"/>
  <c r="M222" i="7" s="1" a="1"/>
  <c r="M222" i="7" s="1"/>
  <c r="L223" i="7"/>
  <c r="M223" i="7" s="1" a="1"/>
  <c r="M223" i="7" s="1"/>
  <c r="L224" i="7"/>
  <c r="M224" i="7" s="1" a="1"/>
  <c r="M224" i="7" s="1"/>
  <c r="L225" i="7"/>
  <c r="M225" i="7" s="1" a="1"/>
  <c r="M225" i="7" s="1"/>
  <c r="L226" i="7"/>
  <c r="M226" i="7" s="1" a="1"/>
  <c r="M226" i="7" s="1"/>
  <c r="L227" i="7"/>
  <c r="L228" i="7"/>
  <c r="M228" i="7" s="1" a="1"/>
  <c r="M228" i="7" s="1"/>
  <c r="L229" i="7"/>
  <c r="M229" i="7" s="1" a="1"/>
  <c r="M229" i="7" s="1"/>
  <c r="L230" i="7"/>
  <c r="M230" i="7" s="1" a="1"/>
  <c r="M230" i="7" s="1"/>
  <c r="L231" i="7"/>
  <c r="M231" i="7" s="1" a="1"/>
  <c r="M231" i="7" s="1"/>
  <c r="L232" i="7"/>
  <c r="M232" i="7" s="1" a="1"/>
  <c r="M232" i="7" s="1"/>
  <c r="L233" i="7"/>
  <c r="M233" i="7" s="1" a="1"/>
  <c r="M233" i="7" s="1"/>
  <c r="L234" i="7"/>
  <c r="M234" i="7" s="1" a="1"/>
  <c r="M234" i="7" s="1"/>
  <c r="L235" i="7"/>
  <c r="M235" i="7" s="1" a="1"/>
  <c r="M235" i="7" s="1"/>
  <c r="L236" i="7"/>
  <c r="M236" i="7" s="1" a="1"/>
  <c r="M236" i="7" s="1"/>
  <c r="L237" i="7"/>
  <c r="M237" i="7" s="1" a="1"/>
  <c r="M237" i="7" s="1"/>
  <c r="L238" i="7"/>
  <c r="M238" i="7" s="1" a="1"/>
  <c r="M238" i="7" s="1"/>
  <c r="L239" i="7"/>
  <c r="M239" i="7" s="1" a="1"/>
  <c r="M239" i="7" s="1"/>
  <c r="L240" i="7"/>
  <c r="M240" i="7" s="1" a="1"/>
  <c r="M240" i="7" s="1"/>
  <c r="L241" i="7"/>
  <c r="M241" i="7" s="1" a="1"/>
  <c r="M241" i="7" s="1"/>
  <c r="L242" i="7"/>
  <c r="M242" i="7" s="1" a="1"/>
  <c r="M242" i="7" s="1"/>
  <c r="L243" i="7"/>
  <c r="L244" i="7"/>
  <c r="M244" i="7" s="1" a="1"/>
  <c r="M244" i="7" s="1"/>
  <c r="L245" i="7"/>
  <c r="M245" i="7" s="1" a="1"/>
  <c r="M245" i="7" s="1"/>
  <c r="L246" i="7"/>
  <c r="M246" i="7" s="1" a="1"/>
  <c r="M246" i="7" s="1"/>
  <c r="L247" i="7"/>
  <c r="M247" i="7" s="1" a="1"/>
  <c r="M247" i="7" s="1"/>
  <c r="L248" i="7"/>
  <c r="M248" i="7" s="1" a="1"/>
  <c r="M248" i="7" s="1"/>
  <c r="L249" i="7"/>
  <c r="M249" i="7" s="1" a="1"/>
  <c r="M249" i="7" s="1"/>
  <c r="L250" i="7"/>
  <c r="M250" i="7" s="1" a="1"/>
  <c r="M250" i="7" s="1"/>
  <c r="L251" i="7"/>
  <c r="M251" i="7" s="1" a="1"/>
  <c r="M251" i="7" s="1"/>
  <c r="L252" i="7"/>
  <c r="M252" i="7" s="1" a="1"/>
  <c r="M252" i="7" s="1"/>
  <c r="L253" i="7"/>
  <c r="M253" i="7" s="1" a="1"/>
  <c r="M253" i="7" s="1"/>
  <c r="L254" i="7"/>
  <c r="M254" i="7" s="1" a="1"/>
  <c r="M254" i="7" s="1"/>
  <c r="L255" i="7"/>
  <c r="M255" i="7" s="1" a="1"/>
  <c r="M255" i="7" s="1"/>
  <c r="L256" i="7"/>
  <c r="M256" i="7" s="1" a="1"/>
  <c r="M256" i="7" s="1"/>
  <c r="L257" i="7"/>
  <c r="M257" i="7" s="1" a="1"/>
  <c r="M257" i="7" s="1"/>
  <c r="L258" i="7"/>
  <c r="M258" i="7" s="1" a="1"/>
  <c r="M258" i="7" s="1"/>
  <c r="L259" i="7"/>
  <c r="L260" i="7"/>
  <c r="M260" i="7" s="1" a="1"/>
  <c r="M260" i="7" s="1"/>
  <c r="L261" i="7"/>
  <c r="M261" i="7" s="1" a="1"/>
  <c r="M261" i="7" s="1"/>
  <c r="L262" i="7"/>
  <c r="M262" i="7" s="1" a="1"/>
  <c r="M262" i="7" s="1"/>
  <c r="L263" i="7"/>
  <c r="M263" i="7" s="1" a="1"/>
  <c r="M263" i="7" s="1"/>
  <c r="L264" i="7"/>
  <c r="M264" i="7" s="1" a="1"/>
  <c r="M264" i="7" s="1"/>
  <c r="L265" i="7"/>
  <c r="M265" i="7" s="1" a="1"/>
  <c r="M265" i="7" s="1"/>
  <c r="L266" i="7"/>
  <c r="M266" i="7" s="1" a="1"/>
  <c r="M266" i="7" s="1"/>
  <c r="L267" i="7"/>
  <c r="M267" i="7" s="1" a="1"/>
  <c r="M267" i="7" s="1"/>
  <c r="L268" i="7"/>
  <c r="M268" i="7" s="1" a="1"/>
  <c r="M268" i="7" s="1"/>
  <c r="L269" i="7"/>
  <c r="M269" i="7" s="1" a="1"/>
  <c r="M269" i="7" s="1"/>
  <c r="L270" i="7"/>
  <c r="M270" i="7" s="1" a="1"/>
  <c r="M270" i="7" s="1"/>
  <c r="L271" i="7"/>
  <c r="M271" i="7" s="1" a="1"/>
  <c r="M271" i="7" s="1"/>
  <c r="L272" i="7"/>
  <c r="M272" i="7" s="1" a="1"/>
  <c r="M272" i="7" s="1"/>
  <c r="L273" i="7"/>
  <c r="M273" i="7" s="1" a="1"/>
  <c r="M273" i="7" s="1"/>
  <c r="L274" i="7"/>
  <c r="M274" i="7" s="1" a="1"/>
  <c r="M274" i="7" s="1"/>
  <c r="L275" i="7"/>
  <c r="L276" i="7"/>
  <c r="M276" i="7" s="1" a="1"/>
  <c r="M276" i="7" s="1"/>
  <c r="L277" i="7"/>
  <c r="M277" i="7" s="1" a="1"/>
  <c r="M277" i="7" s="1"/>
  <c r="L278" i="7"/>
  <c r="M278" i="7" s="1" a="1"/>
  <c r="M278" i="7" s="1"/>
  <c r="L279" i="7"/>
  <c r="M279" i="7" s="1" a="1"/>
  <c r="M279" i="7" s="1"/>
  <c r="L280" i="7"/>
  <c r="M280" i="7" s="1" a="1"/>
  <c r="M280" i="7" s="1"/>
  <c r="L281" i="7"/>
  <c r="M281" i="7" s="1" a="1"/>
  <c r="M281" i="7" s="1"/>
  <c r="L282" i="7"/>
  <c r="M282" i="7" s="1" a="1"/>
  <c r="M282" i="7" s="1"/>
  <c r="L283" i="7"/>
  <c r="M283" i="7" s="1" a="1"/>
  <c r="M283" i="7" s="1"/>
  <c r="L284" i="7"/>
  <c r="M284" i="7" s="1" a="1"/>
  <c r="M284" i="7" s="1"/>
  <c r="L285" i="7"/>
  <c r="M285" i="7" s="1" a="1"/>
  <c r="M285" i="7" s="1"/>
  <c r="L286" i="7"/>
  <c r="M286" i="7" s="1" a="1"/>
  <c r="M286" i="7" s="1"/>
  <c r="L287" i="7"/>
  <c r="M287" i="7" s="1" a="1"/>
  <c r="M287" i="7" s="1"/>
  <c r="L288" i="7"/>
  <c r="M288" i="7" s="1" a="1"/>
  <c r="M288" i="7" s="1"/>
  <c r="L289" i="7"/>
  <c r="M289" i="7" s="1" a="1"/>
  <c r="M289" i="7" s="1"/>
  <c r="L290" i="7"/>
  <c r="M290" i="7" s="1" a="1"/>
  <c r="M290" i="7" s="1"/>
  <c r="L291" i="7"/>
  <c r="M291" i="7" s="1" a="1"/>
  <c r="M291" i="7" s="1"/>
  <c r="L292" i="7"/>
  <c r="M292" i="7" s="1" a="1"/>
  <c r="M292" i="7" s="1"/>
  <c r="L293" i="7"/>
  <c r="M293" i="7" s="1" a="1"/>
  <c r="M293" i="7" s="1"/>
  <c r="L294" i="7"/>
  <c r="M294" i="7" s="1" a="1"/>
  <c r="M294" i="7" s="1"/>
  <c r="L295" i="7"/>
  <c r="M295" i="7" s="1" a="1"/>
  <c r="M295" i="7" s="1"/>
  <c r="L296" i="7"/>
  <c r="M296" i="7" s="1" a="1"/>
  <c r="M296" i="7" s="1"/>
  <c r="L297" i="7"/>
  <c r="M297" i="7" s="1" a="1"/>
  <c r="M297" i="7" s="1"/>
  <c r="L298" i="7"/>
  <c r="M298" i="7" s="1" a="1"/>
  <c r="M298" i="7" s="1"/>
  <c r="L299" i="7"/>
  <c r="M299" i="7" s="1" a="1"/>
  <c r="M299" i="7" s="1"/>
  <c r="L300" i="7"/>
  <c r="M300" i="7" s="1" a="1"/>
  <c r="M300" i="7" s="1"/>
  <c r="L301" i="7"/>
  <c r="M301" i="7" s="1" a="1"/>
  <c r="M301" i="7" s="1"/>
  <c r="L302" i="7"/>
  <c r="M302" i="7" s="1" a="1"/>
  <c r="M302" i="7" s="1"/>
  <c r="L303" i="7"/>
  <c r="M303" i="7" s="1" a="1"/>
  <c r="M303" i="7" s="1"/>
  <c r="L304" i="7"/>
  <c r="M304" i="7" s="1" a="1"/>
  <c r="M304" i="7" s="1"/>
  <c r="L305" i="7"/>
  <c r="M305" i="7" s="1" a="1"/>
  <c r="M305" i="7" s="1"/>
  <c r="L306" i="7"/>
  <c r="M306" i="7" s="1" a="1"/>
  <c r="M306" i="7" s="1"/>
  <c r="L307" i="7"/>
  <c r="M307" i="7" s="1" a="1"/>
  <c r="M307" i="7" s="1"/>
  <c r="L308" i="7"/>
  <c r="M308" i="7" s="1" a="1"/>
  <c r="M308" i="7" s="1"/>
  <c r="L309" i="7"/>
  <c r="M309" i="7" s="1" a="1"/>
  <c r="M309" i="7" s="1"/>
  <c r="L310" i="7"/>
  <c r="M310" i="7" s="1" a="1"/>
  <c r="M310" i="7" s="1"/>
  <c r="L311" i="7"/>
  <c r="M311" i="7" s="1" a="1"/>
  <c r="M311" i="7" s="1"/>
  <c r="L312" i="7"/>
  <c r="M312" i="7" s="1" a="1"/>
  <c r="M312" i="7" s="1"/>
  <c r="L313" i="7"/>
  <c r="M313" i="7" s="1" a="1"/>
  <c r="M313" i="7" s="1"/>
  <c r="L314" i="7"/>
  <c r="M314" i="7" s="1" a="1"/>
  <c r="M314" i="7" s="1"/>
  <c r="L315" i="7"/>
  <c r="M315" i="7" s="1" a="1"/>
  <c r="M315" i="7" s="1"/>
  <c r="L316" i="7"/>
  <c r="M316" i="7" s="1" a="1"/>
  <c r="M316" i="7" s="1"/>
  <c r="L317" i="7"/>
  <c r="M317" i="7" s="1" a="1"/>
  <c r="M317" i="7" s="1"/>
  <c r="L318" i="7"/>
  <c r="M318" i="7" s="1" a="1"/>
  <c r="M318" i="7" s="1"/>
  <c r="L319" i="7"/>
  <c r="M319" i="7" s="1" a="1"/>
  <c r="M319" i="7" s="1"/>
  <c r="L320" i="7"/>
  <c r="M320" i="7" s="1" a="1"/>
  <c r="M320" i="7" s="1"/>
  <c r="L321" i="7"/>
  <c r="M321" i="7" s="1" a="1"/>
  <c r="M321" i="7" s="1"/>
  <c r="L322" i="7"/>
  <c r="M322" i="7" s="1" a="1"/>
  <c r="M322" i="7" s="1"/>
  <c r="L323" i="7"/>
  <c r="M323" i="7" s="1" a="1"/>
  <c r="M323" i="7" s="1"/>
  <c r="L324" i="7"/>
  <c r="M324" i="7" s="1" a="1"/>
  <c r="M324" i="7" s="1"/>
  <c r="L325" i="7"/>
  <c r="M325" i="7" s="1" a="1"/>
  <c r="M325" i="7" s="1"/>
  <c r="L326" i="7"/>
  <c r="M326" i="7" s="1" a="1"/>
  <c r="M326" i="7" s="1"/>
  <c r="L327" i="7"/>
  <c r="M327" i="7" s="1" a="1"/>
  <c r="M327" i="7" s="1"/>
  <c r="L328" i="7"/>
  <c r="M328" i="7" s="1" a="1"/>
  <c r="M328" i="7" s="1"/>
  <c r="L329" i="7"/>
  <c r="M329" i="7" s="1" a="1"/>
  <c r="M329" i="7" s="1"/>
  <c r="L330" i="7"/>
  <c r="M330" i="7" s="1" a="1"/>
  <c r="M330" i="7" s="1"/>
  <c r="L331" i="7"/>
  <c r="M331" i="7" s="1" a="1"/>
  <c r="M331" i="7" s="1"/>
  <c r="L332" i="7"/>
  <c r="M332" i="7" s="1" a="1"/>
  <c r="M332" i="7" s="1"/>
  <c r="L333" i="7"/>
  <c r="M333" i="7" s="1" a="1"/>
  <c r="M333" i="7" s="1"/>
  <c r="L334" i="7"/>
  <c r="M334" i="7" s="1" a="1"/>
  <c r="M334" i="7" s="1"/>
  <c r="L335" i="7"/>
  <c r="M335" i="7" s="1" a="1"/>
  <c r="M335" i="7" s="1"/>
  <c r="L336" i="7"/>
  <c r="M336" i="7" s="1" a="1"/>
  <c r="M336" i="7" s="1"/>
  <c r="L337" i="7"/>
  <c r="M337" i="7" s="1" a="1"/>
  <c r="M337" i="7" s="1"/>
  <c r="L338" i="7"/>
  <c r="M338" i="7" s="1" a="1"/>
  <c r="M338" i="7" s="1"/>
  <c r="L339" i="7"/>
  <c r="M339" i="7" s="1" a="1"/>
  <c r="M339" i="7" s="1"/>
  <c r="L340" i="7"/>
  <c r="M340" i="7" s="1" a="1"/>
  <c r="M340" i="7" s="1"/>
  <c r="L341" i="7"/>
  <c r="M341" i="7" s="1" a="1"/>
  <c r="M341" i="7" s="1"/>
  <c r="L342" i="7"/>
  <c r="M342" i="7" s="1" a="1"/>
  <c r="M342" i="7" s="1"/>
  <c r="L343" i="7"/>
  <c r="M343" i="7" s="1" a="1"/>
  <c r="M343" i="7" s="1"/>
  <c r="L344" i="7"/>
  <c r="M344" i="7" s="1" a="1"/>
  <c r="M344" i="7" s="1"/>
  <c r="L345" i="7"/>
  <c r="M345" i="7" s="1" a="1"/>
  <c r="M345" i="7" s="1"/>
  <c r="L346" i="7"/>
  <c r="M346" i="7" s="1" a="1"/>
  <c r="M346" i="7" s="1"/>
  <c r="L347" i="7"/>
  <c r="M347" i="7" s="1" a="1"/>
  <c r="M347" i="7" s="1"/>
  <c r="L348" i="7"/>
  <c r="M348" i="7" s="1" a="1"/>
  <c r="M348" i="7" s="1"/>
  <c r="L349" i="7"/>
  <c r="M349" i="7" s="1" a="1"/>
  <c r="M349" i="7" s="1"/>
  <c r="L350" i="7"/>
  <c r="M350" i="7" s="1" a="1"/>
  <c r="M350" i="7" s="1"/>
  <c r="L351" i="7"/>
  <c r="M351" i="7" s="1" a="1"/>
  <c r="M351" i="7" s="1"/>
  <c r="L352" i="7"/>
  <c r="M352" i="7" s="1" a="1"/>
  <c r="M352" i="7" s="1"/>
  <c r="L353" i="7"/>
  <c r="M353" i="7" s="1" a="1"/>
  <c r="M353" i="7" s="1"/>
  <c r="L354" i="7"/>
  <c r="M354" i="7" s="1" a="1"/>
  <c r="M354" i="7" s="1"/>
  <c r="L355" i="7"/>
  <c r="M355" i="7" s="1" a="1"/>
  <c r="M355" i="7" s="1"/>
  <c r="L356" i="7"/>
  <c r="M356" i="7" s="1" a="1"/>
  <c r="M356" i="7" s="1"/>
  <c r="L357" i="7"/>
  <c r="M357" i="7" s="1" a="1"/>
  <c r="M357" i="7" s="1"/>
  <c r="L358" i="7"/>
  <c r="M358" i="7" s="1" a="1"/>
  <c r="M358" i="7" s="1"/>
  <c r="L359" i="7"/>
  <c r="M359" i="7" s="1" a="1"/>
  <c r="M359" i="7" s="1"/>
  <c r="L360" i="7"/>
  <c r="M360" i="7" s="1" a="1"/>
  <c r="M360" i="7" s="1"/>
  <c r="L361" i="7"/>
  <c r="M361" i="7" s="1" a="1"/>
  <c r="M361" i="7" s="1"/>
  <c r="L362" i="7"/>
  <c r="M362" i="7" s="1" a="1"/>
  <c r="M362" i="7" s="1"/>
  <c r="L363" i="7"/>
  <c r="M363" i="7" s="1" a="1"/>
  <c r="M363" i="7" s="1"/>
  <c r="L364" i="7"/>
  <c r="M364" i="7" s="1" a="1"/>
  <c r="M364" i="7" s="1"/>
  <c r="L365" i="7"/>
  <c r="M365" i="7" s="1" a="1"/>
  <c r="M365" i="7" s="1"/>
  <c r="L366" i="7"/>
  <c r="M366" i="7" s="1" a="1"/>
  <c r="M366" i="7" s="1"/>
  <c r="L367" i="7"/>
  <c r="M367" i="7" s="1" a="1"/>
  <c r="M367" i="7" s="1"/>
  <c r="L368" i="7"/>
  <c r="M368" i="7" s="1" a="1"/>
  <c r="M368" i="7" s="1"/>
  <c r="L369" i="7"/>
  <c r="M369" i="7" s="1" a="1"/>
  <c r="M369" i="7" s="1"/>
  <c r="L370" i="7"/>
  <c r="M370" i="7" s="1" a="1"/>
  <c r="M370" i="7" s="1"/>
  <c r="L371" i="7"/>
  <c r="M371" i="7" s="1" a="1"/>
  <c r="M371" i="7" s="1"/>
  <c r="L372" i="7"/>
  <c r="M372" i="7" s="1" a="1"/>
  <c r="M372" i="7" s="1"/>
  <c r="L373" i="7"/>
  <c r="M373" i="7" s="1" a="1"/>
  <c r="M373" i="7" s="1"/>
  <c r="L374" i="7"/>
  <c r="M374" i="7" s="1" a="1"/>
  <c r="M374" i="7" s="1"/>
  <c r="L375" i="7"/>
  <c r="M375" i="7" s="1" a="1"/>
  <c r="M375" i="7" s="1"/>
  <c r="L376" i="7"/>
  <c r="M376" i="7" s="1" a="1"/>
  <c r="M376" i="7" s="1"/>
  <c r="L377" i="7"/>
  <c r="M377" i="7" s="1" a="1"/>
  <c r="M377" i="7" s="1"/>
  <c r="L378" i="7"/>
  <c r="M378" i="7" s="1" a="1"/>
  <c r="M378" i="7" s="1"/>
  <c r="L379" i="7"/>
  <c r="M379" i="7" s="1" a="1"/>
  <c r="M379" i="7" s="1"/>
  <c r="L380" i="7"/>
  <c r="M380" i="7" s="1" a="1"/>
  <c r="M380" i="7" s="1"/>
  <c r="L381" i="7"/>
  <c r="M381" i="7" s="1" a="1"/>
  <c r="M381" i="7" s="1"/>
  <c r="L382" i="7"/>
  <c r="M382" i="7" s="1" a="1"/>
  <c r="M382" i="7" s="1"/>
  <c r="L383" i="7"/>
  <c r="M383" i="7" s="1" a="1"/>
  <c r="M383" i="7" s="1"/>
  <c r="L384" i="7"/>
  <c r="M384" i="7" s="1" a="1"/>
  <c r="M384" i="7" s="1"/>
  <c r="L385" i="7"/>
  <c r="M385" i="7" s="1" a="1"/>
  <c r="M385" i="7" s="1"/>
  <c r="L386" i="7"/>
  <c r="M386" i="7" s="1" a="1"/>
  <c r="M386" i="7" s="1"/>
  <c r="L387" i="7"/>
  <c r="L388" i="7"/>
  <c r="M388" i="7" s="1" a="1"/>
  <c r="M388" i="7" s="1"/>
  <c r="L389" i="7"/>
  <c r="M389" i="7" s="1" a="1"/>
  <c r="M389" i="7" s="1"/>
  <c r="L390" i="7"/>
  <c r="M390" i="7" s="1" a="1"/>
  <c r="M390" i="7" s="1"/>
  <c r="L391" i="7"/>
  <c r="M391" i="7" s="1" a="1"/>
  <c r="M391" i="7" s="1"/>
  <c r="L392" i="7"/>
  <c r="M392" i="7" s="1" a="1"/>
  <c r="M392" i="7" s="1"/>
  <c r="L393" i="7"/>
  <c r="M393" i="7" s="1" a="1"/>
  <c r="M393" i="7" s="1"/>
  <c r="L394" i="7"/>
  <c r="M394" i="7" s="1" a="1"/>
  <c r="M394" i="7" s="1"/>
  <c r="L395" i="7"/>
  <c r="M395" i="7" s="1" a="1"/>
  <c r="M395" i="7" s="1"/>
  <c r="L396" i="7"/>
  <c r="M396" i="7" s="1" a="1"/>
  <c r="M396" i="7" s="1"/>
  <c r="L397" i="7"/>
  <c r="M397" i="7" s="1" a="1"/>
  <c r="M397" i="7" s="1"/>
  <c r="L398" i="7"/>
  <c r="M398" i="7" s="1" a="1"/>
  <c r="M398" i="7" s="1"/>
  <c r="L399" i="7"/>
  <c r="M399" i="7" s="1" a="1"/>
  <c r="M399" i="7" s="1"/>
  <c r="L400" i="7"/>
  <c r="M400" i="7" s="1" a="1"/>
  <c r="M400" i="7" s="1"/>
  <c r="L401" i="7"/>
  <c r="M401" i="7" s="1" a="1"/>
  <c r="M401" i="7" s="1"/>
  <c r="L402" i="7"/>
  <c r="M402" i="7" s="1" a="1"/>
  <c r="M402" i="7" s="1"/>
  <c r="L403" i="7"/>
  <c r="M403" i="7" s="1" a="1"/>
  <c r="M403" i="7" s="1"/>
  <c r="L404" i="7"/>
  <c r="M404" i="7" s="1" a="1"/>
  <c r="M404" i="7" s="1"/>
  <c r="L405" i="7"/>
  <c r="M405" i="7" s="1" a="1"/>
  <c r="M405" i="7" s="1"/>
  <c r="L406" i="7"/>
  <c r="M406" i="7" s="1" a="1"/>
  <c r="M406" i="7" s="1"/>
  <c r="L407" i="7"/>
  <c r="M407" i="7" s="1" a="1"/>
  <c r="M407" i="7" s="1"/>
  <c r="L408" i="7"/>
  <c r="M408" i="7" s="1" a="1"/>
  <c r="M408" i="7" s="1"/>
  <c r="L409" i="7"/>
  <c r="M409" i="7" s="1" a="1"/>
  <c r="M409" i="7" s="1"/>
  <c r="L410" i="7"/>
  <c r="M410" i="7" s="1" a="1"/>
  <c r="M410" i="7" s="1"/>
  <c r="L411" i="7"/>
  <c r="M411" i="7" s="1" a="1"/>
  <c r="M411" i="7" s="1"/>
  <c r="L412" i="7"/>
  <c r="M412" i="7" s="1" a="1"/>
  <c r="M412" i="7" s="1"/>
  <c r="L413" i="7"/>
  <c r="M413" i="7" s="1" a="1"/>
  <c r="M413" i="7" s="1"/>
  <c r="L414" i="7"/>
  <c r="M414" i="7" s="1" a="1"/>
  <c r="M414" i="7" s="1"/>
  <c r="L415" i="7"/>
  <c r="M415" i="7" s="1" a="1"/>
  <c r="M415" i="7" s="1"/>
  <c r="L416" i="7"/>
  <c r="M416" i="7" s="1" a="1"/>
  <c r="M416" i="7" s="1"/>
  <c r="L417" i="7"/>
  <c r="M417" i="7" s="1" a="1"/>
  <c r="M417" i="7" s="1"/>
  <c r="L418" i="7"/>
  <c r="M418" i="7" s="1" a="1"/>
  <c r="M418" i="7" s="1"/>
  <c r="L419" i="7"/>
  <c r="L420" i="7"/>
  <c r="M420" i="7" s="1" a="1"/>
  <c r="M420" i="7" s="1"/>
  <c r="L421" i="7"/>
  <c r="M421" i="7" s="1" a="1"/>
  <c r="M421" i="7" s="1"/>
  <c r="L422" i="7"/>
  <c r="M422" i="7" s="1" a="1"/>
  <c r="M422" i="7" s="1"/>
  <c r="L423" i="7"/>
  <c r="M423" i="7" s="1" a="1"/>
  <c r="M423" i="7" s="1"/>
  <c r="L424" i="7"/>
  <c r="M424" i="7" s="1" a="1"/>
  <c r="M424" i="7" s="1"/>
  <c r="L425" i="7"/>
  <c r="M425" i="7" s="1" a="1"/>
  <c r="M425" i="7" s="1"/>
  <c r="L426" i="7"/>
  <c r="M426" i="7" s="1" a="1"/>
  <c r="M426" i="7" s="1"/>
  <c r="L427" i="7"/>
  <c r="M427" i="7" s="1" a="1"/>
  <c r="M427" i="7" s="1"/>
  <c r="L428" i="7"/>
  <c r="M428" i="7" s="1" a="1"/>
  <c r="M428" i="7" s="1"/>
  <c r="L429" i="7"/>
  <c r="M429" i="7" s="1" a="1"/>
  <c r="M429" i="7" s="1"/>
  <c r="L430" i="7"/>
  <c r="M430" i="7" s="1" a="1"/>
  <c r="M430" i="7" s="1"/>
  <c r="L431" i="7"/>
  <c r="M431" i="7" s="1" a="1"/>
  <c r="M431" i="7" s="1"/>
  <c r="L432" i="7"/>
  <c r="M432" i="7" s="1" a="1"/>
  <c r="M432" i="7" s="1"/>
  <c r="L433" i="7"/>
  <c r="M433" i="7" s="1" a="1"/>
  <c r="M433" i="7" s="1"/>
  <c r="L434" i="7"/>
  <c r="M434" i="7" s="1" a="1"/>
  <c r="M434" i="7" s="1"/>
  <c r="L435" i="7"/>
  <c r="L436" i="7"/>
  <c r="M436" i="7" s="1" a="1"/>
  <c r="M436" i="7" s="1"/>
  <c r="L437" i="7"/>
  <c r="M437" i="7" s="1" a="1"/>
  <c r="M437" i="7" s="1"/>
  <c r="L438" i="7"/>
  <c r="M438" i="7" s="1" a="1"/>
  <c r="M438" i="7" s="1"/>
  <c r="L439" i="7"/>
  <c r="M439" i="7" s="1" a="1"/>
  <c r="M439" i="7" s="1"/>
  <c r="L440" i="7"/>
  <c r="M440" i="7" s="1" a="1"/>
  <c r="M440" i="7" s="1"/>
  <c r="L441" i="7"/>
  <c r="M441" i="7" s="1" a="1"/>
  <c r="M441" i="7" s="1"/>
  <c r="L442" i="7"/>
  <c r="M442" i="7" s="1" a="1"/>
  <c r="M442" i="7" s="1"/>
  <c r="L443" i="7"/>
  <c r="M443" i="7" s="1" a="1"/>
  <c r="M443" i="7" s="1"/>
  <c r="L444" i="7"/>
  <c r="M444" i="7" s="1" a="1"/>
  <c r="M444" i="7" s="1"/>
  <c r="L445" i="7"/>
  <c r="M445" i="7" s="1" a="1"/>
  <c r="M445" i="7" s="1"/>
  <c r="L446" i="7"/>
  <c r="M446" i="7" s="1" a="1"/>
  <c r="M446" i="7" s="1"/>
  <c r="L447" i="7"/>
  <c r="M447" i="7" s="1" a="1"/>
  <c r="M447" i="7" s="1"/>
  <c r="L448" i="7"/>
  <c r="M448" i="7" s="1" a="1"/>
  <c r="M448" i="7" s="1"/>
  <c r="L449" i="7"/>
  <c r="M449" i="7" s="1" a="1"/>
  <c r="M449" i="7" s="1"/>
  <c r="L450" i="7"/>
  <c r="M450" i="7" s="1" a="1"/>
  <c r="M450" i="7" s="1"/>
  <c r="L451" i="7"/>
  <c r="L452" i="7"/>
  <c r="M452" i="7" s="1" a="1"/>
  <c r="M452" i="7" s="1"/>
  <c r="L453" i="7"/>
  <c r="M453" i="7" s="1" a="1"/>
  <c r="M453" i="7" s="1"/>
  <c r="L454" i="7"/>
  <c r="M454" i="7" s="1" a="1"/>
  <c r="M454" i="7" s="1"/>
  <c r="L455" i="7"/>
  <c r="M455" i="7" s="1" a="1"/>
  <c r="M455" i="7" s="1"/>
  <c r="L456" i="7"/>
  <c r="M456" i="7" s="1" a="1"/>
  <c r="M456" i="7" s="1"/>
  <c r="L457" i="7"/>
  <c r="M457" i="7" s="1" a="1"/>
  <c r="M457" i="7" s="1"/>
  <c r="L458" i="7"/>
  <c r="M458" i="7" s="1" a="1"/>
  <c r="M458" i="7" s="1"/>
  <c r="L459" i="7"/>
  <c r="L460" i="7"/>
  <c r="M460" i="7" s="1" a="1"/>
  <c r="M460" i="7" s="1"/>
  <c r="L461" i="7"/>
  <c r="M461" i="7" s="1" a="1"/>
  <c r="M461" i="7" s="1"/>
  <c r="L462" i="7"/>
  <c r="M462" i="7" s="1" a="1"/>
  <c r="M462" i="7" s="1"/>
  <c r="L463" i="7"/>
  <c r="M463" i="7" s="1" a="1"/>
  <c r="M463" i="7" s="1"/>
  <c r="L464" i="7"/>
  <c r="M464" i="7" s="1" a="1"/>
  <c r="M464" i="7" s="1"/>
  <c r="L465" i="7"/>
  <c r="M465" i="7" s="1" a="1"/>
  <c r="M465" i="7" s="1"/>
  <c r="L466" i="7"/>
  <c r="M466" i="7" s="1" a="1"/>
  <c r="M466" i="7" s="1"/>
  <c r="L467" i="7"/>
  <c r="M467" i="7" s="1" a="1"/>
  <c r="M467" i="7" s="1"/>
  <c r="L468" i="7"/>
  <c r="M468" i="7" s="1" a="1"/>
  <c r="M468" i="7" s="1"/>
  <c r="L469" i="7"/>
  <c r="M469" i="7" s="1" a="1"/>
  <c r="M469" i="7" s="1"/>
  <c r="L470" i="7"/>
  <c r="M470" i="7" s="1" a="1"/>
  <c r="M470" i="7" s="1"/>
  <c r="L471" i="7"/>
  <c r="M471" i="7" s="1" a="1"/>
  <c r="M471" i="7" s="1"/>
  <c r="L472" i="7"/>
  <c r="M472" i="7" s="1" a="1"/>
  <c r="M472" i="7" s="1"/>
  <c r="L473" i="7"/>
  <c r="M473" i="7" s="1" a="1"/>
  <c r="M473" i="7" s="1"/>
  <c r="L474" i="7"/>
  <c r="M474" i="7" s="1" a="1"/>
  <c r="M474" i="7" s="1"/>
  <c r="L475" i="7"/>
  <c r="M475" i="7" s="1" a="1"/>
  <c r="M475" i="7" s="1"/>
  <c r="L476" i="7"/>
  <c r="M476" i="7" s="1" a="1"/>
  <c r="M476" i="7" s="1"/>
  <c r="L477" i="7"/>
  <c r="M477" i="7" s="1" a="1"/>
  <c r="M477" i="7" s="1"/>
  <c r="L478" i="7"/>
  <c r="M478" i="7" s="1" a="1"/>
  <c r="M478" i="7" s="1"/>
  <c r="L479" i="7"/>
  <c r="M479" i="7" s="1" a="1"/>
  <c r="M479" i="7" s="1"/>
  <c r="L480" i="7"/>
  <c r="M480" i="7" s="1" a="1"/>
  <c r="M480" i="7" s="1"/>
  <c r="L481" i="7"/>
  <c r="M481" i="7" s="1" a="1"/>
  <c r="M481" i="7" s="1"/>
  <c r="L482" i="7"/>
  <c r="M482" i="7" s="1" a="1"/>
  <c r="M482" i="7" s="1"/>
  <c r="L483" i="7"/>
  <c r="M483" i="7" s="1" a="1"/>
  <c r="M483" i="7" s="1"/>
  <c r="L484" i="7"/>
  <c r="M484" i="7" s="1" a="1"/>
  <c r="M484" i="7" s="1"/>
  <c r="L485" i="7"/>
  <c r="M485" i="7" s="1" a="1"/>
  <c r="M485" i="7" s="1"/>
  <c r="L486" i="7"/>
  <c r="M486" i="7" s="1" a="1"/>
  <c r="M486" i="7" s="1"/>
  <c r="L487" i="7"/>
  <c r="M487" i="7" s="1" a="1"/>
  <c r="M487" i="7" s="1"/>
  <c r="L488" i="7"/>
  <c r="M488" i="7" s="1" a="1"/>
  <c r="M488" i="7" s="1"/>
  <c r="L489" i="7"/>
  <c r="M489" i="7" s="1" a="1"/>
  <c r="M489" i="7" s="1"/>
  <c r="L490" i="7"/>
  <c r="M490" i="7" s="1" a="1"/>
  <c r="M490" i="7" s="1"/>
  <c r="L491" i="7"/>
  <c r="M491" i="7" s="1" a="1"/>
  <c r="M491" i="7" s="1"/>
  <c r="L492" i="7"/>
  <c r="M492" i="7" s="1" a="1"/>
  <c r="M492" i="7" s="1"/>
  <c r="L493" i="7"/>
  <c r="M493" i="7" s="1" a="1"/>
  <c r="M493" i="7" s="1"/>
  <c r="L494" i="7"/>
  <c r="M494" i="7" s="1" a="1"/>
  <c r="M494" i="7" s="1"/>
  <c r="L495" i="7"/>
  <c r="M495" i="7" s="1" a="1"/>
  <c r="M495" i="7" s="1"/>
  <c r="L496" i="7"/>
  <c r="M496" i="7" s="1" a="1"/>
  <c r="M496" i="7" s="1"/>
  <c r="L497" i="7"/>
  <c r="M497" i="7" s="1" a="1"/>
  <c r="M497" i="7" s="1"/>
  <c r="L498" i="7"/>
  <c r="M498" i="7" s="1" a="1"/>
  <c r="M498" i="7" s="1"/>
  <c r="L499" i="7"/>
  <c r="M499" i="7" s="1" a="1"/>
  <c r="M499" i="7" s="1"/>
  <c r="L500" i="7"/>
  <c r="M500" i="7" s="1" a="1"/>
  <c r="M500" i="7" s="1"/>
  <c r="L501" i="7"/>
  <c r="M501" i="7" s="1" a="1"/>
  <c r="M501" i="7" s="1"/>
  <c r="L502" i="7"/>
  <c r="M502" i="7" s="1" a="1"/>
  <c r="M502" i="7" s="1"/>
  <c r="L4" i="7"/>
  <c r="M4" i="7" s="1" a="1"/>
  <c r="M4" i="7" s="1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N20" i="7"/>
  <c r="P20" i="7" s="1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35" i="7"/>
  <c r="O236" i="7"/>
  <c r="O237" i="7"/>
  <c r="O238" i="7"/>
  <c r="O239" i="7"/>
  <c r="O240" i="7"/>
  <c r="O241" i="7"/>
  <c r="O242" i="7"/>
  <c r="O243" i="7"/>
  <c r="O244" i="7"/>
  <c r="O245" i="7"/>
  <c r="O246" i="7"/>
  <c r="O247" i="7"/>
  <c r="O248" i="7"/>
  <c r="O249" i="7"/>
  <c r="O250" i="7"/>
  <c r="O251" i="7"/>
  <c r="O252" i="7"/>
  <c r="O253" i="7"/>
  <c r="O254" i="7"/>
  <c r="O255" i="7"/>
  <c r="O256" i="7"/>
  <c r="O257" i="7"/>
  <c r="O258" i="7"/>
  <c r="O259" i="7"/>
  <c r="O260" i="7"/>
  <c r="O261" i="7"/>
  <c r="O262" i="7"/>
  <c r="O263" i="7"/>
  <c r="O264" i="7"/>
  <c r="O265" i="7"/>
  <c r="O266" i="7"/>
  <c r="O267" i="7"/>
  <c r="O268" i="7"/>
  <c r="O269" i="7"/>
  <c r="O270" i="7"/>
  <c r="O271" i="7"/>
  <c r="O272" i="7"/>
  <c r="O273" i="7"/>
  <c r="O274" i="7"/>
  <c r="O275" i="7"/>
  <c r="O276" i="7"/>
  <c r="O277" i="7"/>
  <c r="O278" i="7"/>
  <c r="O279" i="7"/>
  <c r="O280" i="7"/>
  <c r="O281" i="7"/>
  <c r="O282" i="7"/>
  <c r="O283" i="7"/>
  <c r="O284" i="7"/>
  <c r="O285" i="7"/>
  <c r="O286" i="7"/>
  <c r="O287" i="7"/>
  <c r="O288" i="7"/>
  <c r="O289" i="7"/>
  <c r="O290" i="7"/>
  <c r="O291" i="7"/>
  <c r="O292" i="7"/>
  <c r="O293" i="7"/>
  <c r="O294" i="7"/>
  <c r="O295" i="7"/>
  <c r="O296" i="7"/>
  <c r="O297" i="7"/>
  <c r="O298" i="7"/>
  <c r="O299" i="7"/>
  <c r="O300" i="7"/>
  <c r="O301" i="7"/>
  <c r="O302" i="7"/>
  <c r="O303" i="7"/>
  <c r="O304" i="7"/>
  <c r="O305" i="7"/>
  <c r="O306" i="7"/>
  <c r="O307" i="7"/>
  <c r="O308" i="7"/>
  <c r="O309" i="7"/>
  <c r="O310" i="7"/>
  <c r="O311" i="7"/>
  <c r="O312" i="7"/>
  <c r="O313" i="7"/>
  <c r="O314" i="7"/>
  <c r="O315" i="7"/>
  <c r="O316" i="7"/>
  <c r="O317" i="7"/>
  <c r="O318" i="7"/>
  <c r="O319" i="7"/>
  <c r="O320" i="7"/>
  <c r="O321" i="7"/>
  <c r="O322" i="7"/>
  <c r="O323" i="7"/>
  <c r="O324" i="7"/>
  <c r="O325" i="7"/>
  <c r="O326" i="7"/>
  <c r="O327" i="7"/>
  <c r="O328" i="7"/>
  <c r="O329" i="7"/>
  <c r="O330" i="7"/>
  <c r="O331" i="7"/>
  <c r="O332" i="7"/>
  <c r="O333" i="7"/>
  <c r="O334" i="7"/>
  <c r="O335" i="7"/>
  <c r="O336" i="7"/>
  <c r="O337" i="7"/>
  <c r="O338" i="7"/>
  <c r="O339" i="7"/>
  <c r="O340" i="7"/>
  <c r="O341" i="7"/>
  <c r="O342" i="7"/>
  <c r="O343" i="7"/>
  <c r="O344" i="7"/>
  <c r="O345" i="7"/>
  <c r="O346" i="7"/>
  <c r="O347" i="7"/>
  <c r="O348" i="7"/>
  <c r="O349" i="7"/>
  <c r="O350" i="7"/>
  <c r="O351" i="7"/>
  <c r="O352" i="7"/>
  <c r="O353" i="7"/>
  <c r="O354" i="7"/>
  <c r="O355" i="7"/>
  <c r="O356" i="7"/>
  <c r="O357" i="7"/>
  <c r="O358" i="7"/>
  <c r="O359" i="7"/>
  <c r="O360" i="7"/>
  <c r="O361" i="7"/>
  <c r="O362" i="7"/>
  <c r="O363" i="7"/>
  <c r="O364" i="7"/>
  <c r="O365" i="7"/>
  <c r="O366" i="7"/>
  <c r="O367" i="7"/>
  <c r="O368" i="7"/>
  <c r="O369" i="7"/>
  <c r="O370" i="7"/>
  <c r="O371" i="7"/>
  <c r="O372" i="7"/>
  <c r="O373" i="7"/>
  <c r="O374" i="7"/>
  <c r="O375" i="7"/>
  <c r="O376" i="7"/>
  <c r="O377" i="7"/>
  <c r="O378" i="7"/>
  <c r="O379" i="7"/>
  <c r="O380" i="7"/>
  <c r="O381" i="7"/>
  <c r="O382" i="7"/>
  <c r="O383" i="7"/>
  <c r="O384" i="7"/>
  <c r="O385" i="7"/>
  <c r="O386" i="7"/>
  <c r="O387" i="7"/>
  <c r="O388" i="7"/>
  <c r="O389" i="7"/>
  <c r="O390" i="7"/>
  <c r="O391" i="7"/>
  <c r="O392" i="7"/>
  <c r="O393" i="7"/>
  <c r="O394" i="7"/>
  <c r="O395" i="7"/>
  <c r="O396" i="7"/>
  <c r="O397" i="7"/>
  <c r="O398" i="7"/>
  <c r="O399" i="7"/>
  <c r="O400" i="7"/>
  <c r="O401" i="7"/>
  <c r="O402" i="7"/>
  <c r="O403" i="7"/>
  <c r="O404" i="7"/>
  <c r="O405" i="7"/>
  <c r="O406" i="7"/>
  <c r="O407" i="7"/>
  <c r="O408" i="7"/>
  <c r="O409" i="7"/>
  <c r="O410" i="7"/>
  <c r="O411" i="7"/>
  <c r="O412" i="7"/>
  <c r="O413" i="7"/>
  <c r="O414" i="7"/>
  <c r="O415" i="7"/>
  <c r="O416" i="7"/>
  <c r="O417" i="7"/>
  <c r="O418" i="7"/>
  <c r="O419" i="7"/>
  <c r="O420" i="7"/>
  <c r="O421" i="7"/>
  <c r="O422" i="7"/>
  <c r="O423" i="7"/>
  <c r="O424" i="7"/>
  <c r="O425" i="7"/>
  <c r="O426" i="7"/>
  <c r="O427" i="7"/>
  <c r="O428" i="7"/>
  <c r="O429" i="7"/>
  <c r="O430" i="7"/>
  <c r="O431" i="7"/>
  <c r="O432" i="7"/>
  <c r="O433" i="7"/>
  <c r="O434" i="7"/>
  <c r="O435" i="7"/>
  <c r="O436" i="7"/>
  <c r="O437" i="7"/>
  <c r="O438" i="7"/>
  <c r="O439" i="7"/>
  <c r="O440" i="7"/>
  <c r="O441" i="7"/>
  <c r="O442" i="7"/>
  <c r="O443" i="7"/>
  <c r="O444" i="7"/>
  <c r="O445" i="7"/>
  <c r="O446" i="7"/>
  <c r="O447" i="7"/>
  <c r="O448" i="7"/>
  <c r="O449" i="7"/>
  <c r="O450" i="7"/>
  <c r="O451" i="7"/>
  <c r="O452" i="7"/>
  <c r="O453" i="7"/>
  <c r="O454" i="7"/>
  <c r="O455" i="7"/>
  <c r="O456" i="7"/>
  <c r="O457" i="7"/>
  <c r="O458" i="7"/>
  <c r="O459" i="7"/>
  <c r="O460" i="7"/>
  <c r="O461" i="7"/>
  <c r="O462" i="7"/>
  <c r="O463" i="7"/>
  <c r="O464" i="7"/>
  <c r="O465" i="7"/>
  <c r="O466" i="7"/>
  <c r="O467" i="7"/>
  <c r="O468" i="7"/>
  <c r="O469" i="7"/>
  <c r="O470" i="7"/>
  <c r="O471" i="7"/>
  <c r="O472" i="7"/>
  <c r="O473" i="7"/>
  <c r="O474" i="7"/>
  <c r="O475" i="7"/>
  <c r="O476" i="7"/>
  <c r="O477" i="7"/>
  <c r="O478" i="7"/>
  <c r="O479" i="7"/>
  <c r="O480" i="7"/>
  <c r="O481" i="7"/>
  <c r="O482" i="7"/>
  <c r="O483" i="7"/>
  <c r="O484" i="7"/>
  <c r="O485" i="7"/>
  <c r="O486" i="7"/>
  <c r="O487" i="7"/>
  <c r="O488" i="7"/>
  <c r="O489" i="7"/>
  <c r="O490" i="7"/>
  <c r="O491" i="7"/>
  <c r="O492" i="7"/>
  <c r="O493" i="7"/>
  <c r="O494" i="7"/>
  <c r="O495" i="7"/>
  <c r="O496" i="7"/>
  <c r="O497" i="7"/>
  <c r="O498" i="7"/>
  <c r="O499" i="7"/>
  <c r="O500" i="7"/>
  <c r="O501" i="7"/>
  <c r="O502" i="7"/>
  <c r="O4" i="7"/>
  <c r="B5" i="9"/>
  <c r="N11" i="7"/>
  <c r="P11" i="7" s="1"/>
  <c r="N16" i="7"/>
  <c r="P16" i="7" s="1"/>
  <c r="N17" i="7"/>
  <c r="P17" i="7" s="1"/>
  <c r="N21" i="7"/>
  <c r="P21" i="7" s="1"/>
  <c r="N22" i="7"/>
  <c r="P22" i="7" s="1"/>
  <c r="N24" i="7"/>
  <c r="P24" i="7" s="1"/>
  <c r="N27" i="7"/>
  <c r="P27" i="7" s="1"/>
  <c r="N28" i="7"/>
  <c r="P28" i="7" s="1"/>
  <c r="N29" i="7"/>
  <c r="P29" i="7" s="1"/>
  <c r="N32" i="7"/>
  <c r="P32" i="7" s="1"/>
  <c r="N33" i="7"/>
  <c r="P33" i="7" s="1"/>
  <c r="N36" i="7"/>
  <c r="P36" i="7" s="1"/>
  <c r="N37" i="7"/>
  <c r="P37" i="7" s="1"/>
  <c r="N38" i="7"/>
  <c r="P38" i="7" s="1"/>
  <c r="N40" i="7"/>
  <c r="P40" i="7" s="1"/>
  <c r="N43" i="7"/>
  <c r="P43" i="7" s="1"/>
  <c r="N44" i="7"/>
  <c r="P44" i="7" s="1"/>
  <c r="N45" i="7"/>
  <c r="P45" i="7" s="1"/>
  <c r="N48" i="7"/>
  <c r="P48" i="7" s="1"/>
  <c r="N49" i="7"/>
  <c r="P49" i="7" s="1"/>
  <c r="N52" i="7"/>
  <c r="P52" i="7" s="1"/>
  <c r="N53" i="7"/>
  <c r="P53" i="7" s="1"/>
  <c r="N54" i="7"/>
  <c r="P54" i="7" s="1"/>
  <c r="N55" i="7"/>
  <c r="P55" i="7" s="1"/>
  <c r="N56" i="7"/>
  <c r="P56" i="7" s="1"/>
  <c r="N57" i="7"/>
  <c r="P57" i="7" s="1"/>
  <c r="N58" i="7"/>
  <c r="P58" i="7" s="1"/>
  <c r="N59" i="7"/>
  <c r="P59" i="7" s="1"/>
  <c r="N60" i="7"/>
  <c r="P60" i="7" s="1"/>
  <c r="N61" i="7"/>
  <c r="P61" i="7" s="1"/>
  <c r="N62" i="7"/>
  <c r="P62" i="7" s="1"/>
  <c r="N63" i="7"/>
  <c r="P63" i="7" s="1"/>
  <c r="N64" i="7"/>
  <c r="P64" i="7" s="1"/>
  <c r="N65" i="7"/>
  <c r="P65" i="7" s="1"/>
  <c r="N66" i="7"/>
  <c r="P66" i="7" s="1"/>
  <c r="N67" i="7"/>
  <c r="P67" i="7" s="1"/>
  <c r="N68" i="7"/>
  <c r="P68" i="7" s="1"/>
  <c r="N69" i="7"/>
  <c r="P69" i="7" s="1"/>
  <c r="N70" i="7"/>
  <c r="P70" i="7" s="1"/>
  <c r="N71" i="7"/>
  <c r="P71" i="7" s="1"/>
  <c r="N72" i="7"/>
  <c r="P72" i="7" s="1"/>
  <c r="N73" i="7"/>
  <c r="P73" i="7" s="1"/>
  <c r="N74" i="7"/>
  <c r="P74" i="7" s="1"/>
  <c r="N75" i="7"/>
  <c r="P75" i="7" s="1"/>
  <c r="N76" i="7"/>
  <c r="P76" i="7" s="1"/>
  <c r="N77" i="7"/>
  <c r="P77" i="7" s="1"/>
  <c r="N78" i="7"/>
  <c r="P78" i="7" s="1"/>
  <c r="N79" i="7"/>
  <c r="P79" i="7" s="1"/>
  <c r="N80" i="7"/>
  <c r="P80" i="7" s="1"/>
  <c r="N81" i="7"/>
  <c r="P81" i="7" s="1"/>
  <c r="N82" i="7"/>
  <c r="P82" i="7" s="1"/>
  <c r="N83" i="7"/>
  <c r="P83" i="7" s="1"/>
  <c r="N84" i="7"/>
  <c r="P84" i="7" s="1"/>
  <c r="N85" i="7"/>
  <c r="P85" i="7" s="1"/>
  <c r="N86" i="7"/>
  <c r="P86" i="7" s="1"/>
  <c r="N87" i="7"/>
  <c r="P87" i="7" s="1"/>
  <c r="N88" i="7"/>
  <c r="P88" i="7" s="1"/>
  <c r="N89" i="7"/>
  <c r="P89" i="7" s="1"/>
  <c r="N90" i="7"/>
  <c r="P90" i="7" s="1"/>
  <c r="N91" i="7"/>
  <c r="P91" i="7" s="1"/>
  <c r="N92" i="7"/>
  <c r="P92" i="7" s="1"/>
  <c r="N93" i="7"/>
  <c r="P93" i="7" s="1"/>
  <c r="N94" i="7"/>
  <c r="P94" i="7" s="1"/>
  <c r="N95" i="7"/>
  <c r="P95" i="7" s="1"/>
  <c r="N96" i="7"/>
  <c r="P96" i="7" s="1"/>
  <c r="N97" i="7"/>
  <c r="P97" i="7" s="1"/>
  <c r="N98" i="7"/>
  <c r="P98" i="7" s="1"/>
  <c r="N99" i="7"/>
  <c r="P99" i="7" s="1"/>
  <c r="N100" i="7"/>
  <c r="P100" i="7" s="1"/>
  <c r="N101" i="7"/>
  <c r="P101" i="7" s="1"/>
  <c r="N102" i="7"/>
  <c r="P102" i="7" s="1"/>
  <c r="N103" i="7"/>
  <c r="P103" i="7" s="1"/>
  <c r="N104" i="7"/>
  <c r="P104" i="7" s="1"/>
  <c r="N105" i="7"/>
  <c r="P105" i="7" s="1"/>
  <c r="N106" i="7"/>
  <c r="P106" i="7" s="1"/>
  <c r="N107" i="7"/>
  <c r="P107" i="7" s="1"/>
  <c r="N108" i="7"/>
  <c r="P108" i="7" s="1"/>
  <c r="N109" i="7"/>
  <c r="P109" i="7" s="1"/>
  <c r="N110" i="7"/>
  <c r="P110" i="7" s="1"/>
  <c r="N111" i="7"/>
  <c r="P111" i="7" s="1"/>
  <c r="N112" i="7"/>
  <c r="P112" i="7" s="1"/>
  <c r="N113" i="7"/>
  <c r="P113" i="7" s="1"/>
  <c r="N114" i="7"/>
  <c r="P114" i="7" s="1"/>
  <c r="N115" i="7"/>
  <c r="P115" i="7" s="1"/>
  <c r="N116" i="7"/>
  <c r="P116" i="7" s="1"/>
  <c r="N117" i="7"/>
  <c r="P117" i="7" s="1"/>
  <c r="N118" i="7"/>
  <c r="P118" i="7" s="1"/>
  <c r="N119" i="7"/>
  <c r="P119" i="7" s="1"/>
  <c r="N120" i="7"/>
  <c r="P120" i="7" s="1"/>
  <c r="N121" i="7"/>
  <c r="P121" i="7" s="1"/>
  <c r="N122" i="7"/>
  <c r="P122" i="7" s="1"/>
  <c r="N123" i="7"/>
  <c r="P123" i="7" s="1"/>
  <c r="N124" i="7"/>
  <c r="P124" i="7" s="1"/>
  <c r="N125" i="7"/>
  <c r="P125" i="7" s="1"/>
  <c r="N126" i="7"/>
  <c r="P126" i="7" s="1"/>
  <c r="N127" i="7"/>
  <c r="P127" i="7" s="1"/>
  <c r="N128" i="7"/>
  <c r="P128" i="7" s="1"/>
  <c r="N129" i="7"/>
  <c r="P129" i="7" s="1"/>
  <c r="N130" i="7"/>
  <c r="P130" i="7" s="1"/>
  <c r="N131" i="7"/>
  <c r="P131" i="7" s="1"/>
  <c r="N132" i="7"/>
  <c r="P132" i="7" s="1"/>
  <c r="N133" i="7"/>
  <c r="P133" i="7" s="1"/>
  <c r="N134" i="7"/>
  <c r="P134" i="7" s="1"/>
  <c r="N135" i="7"/>
  <c r="P135" i="7" s="1"/>
  <c r="N136" i="7"/>
  <c r="P136" i="7" s="1"/>
  <c r="N137" i="7"/>
  <c r="P137" i="7" s="1"/>
  <c r="N138" i="7"/>
  <c r="P138" i="7" s="1"/>
  <c r="N139" i="7"/>
  <c r="P139" i="7" s="1"/>
  <c r="N140" i="7"/>
  <c r="P140" i="7" s="1"/>
  <c r="N141" i="7"/>
  <c r="P141" i="7" s="1"/>
  <c r="N142" i="7"/>
  <c r="P142" i="7" s="1"/>
  <c r="N143" i="7"/>
  <c r="P143" i="7" s="1"/>
  <c r="N144" i="7"/>
  <c r="P144" i="7" s="1"/>
  <c r="N145" i="7"/>
  <c r="P145" i="7" s="1"/>
  <c r="N146" i="7"/>
  <c r="P146" i="7" s="1"/>
  <c r="N147" i="7"/>
  <c r="P147" i="7" s="1"/>
  <c r="N148" i="7"/>
  <c r="P148" i="7" s="1"/>
  <c r="N149" i="7"/>
  <c r="P149" i="7" s="1"/>
  <c r="N150" i="7"/>
  <c r="P150" i="7" s="1"/>
  <c r="N151" i="7"/>
  <c r="P151" i="7" s="1"/>
  <c r="N152" i="7"/>
  <c r="P152" i="7" s="1"/>
  <c r="N153" i="7"/>
  <c r="P153" i="7" s="1"/>
  <c r="N154" i="7"/>
  <c r="P154" i="7" s="1"/>
  <c r="N155" i="7"/>
  <c r="P155" i="7" s="1"/>
  <c r="N156" i="7"/>
  <c r="P156" i="7" s="1"/>
  <c r="N157" i="7"/>
  <c r="P157" i="7" s="1"/>
  <c r="N158" i="7"/>
  <c r="P158" i="7" s="1"/>
  <c r="N159" i="7"/>
  <c r="P159" i="7" s="1"/>
  <c r="N160" i="7"/>
  <c r="P160" i="7" s="1"/>
  <c r="N161" i="7"/>
  <c r="P161" i="7" s="1"/>
  <c r="N162" i="7"/>
  <c r="P162" i="7" s="1"/>
  <c r="N163" i="7"/>
  <c r="P163" i="7" s="1"/>
  <c r="N164" i="7"/>
  <c r="P164" i="7" s="1"/>
  <c r="N165" i="7"/>
  <c r="P165" i="7" s="1"/>
  <c r="N166" i="7"/>
  <c r="P166" i="7" s="1"/>
  <c r="N167" i="7"/>
  <c r="P167" i="7" s="1"/>
  <c r="N168" i="7"/>
  <c r="P168" i="7" s="1"/>
  <c r="N169" i="7"/>
  <c r="P169" i="7" s="1"/>
  <c r="N170" i="7"/>
  <c r="P170" i="7" s="1"/>
  <c r="N171" i="7"/>
  <c r="P171" i="7" s="1"/>
  <c r="N172" i="7"/>
  <c r="P172" i="7" s="1"/>
  <c r="N173" i="7"/>
  <c r="P173" i="7" s="1"/>
  <c r="N174" i="7"/>
  <c r="P174" i="7" s="1"/>
  <c r="N175" i="7"/>
  <c r="P175" i="7" s="1"/>
  <c r="N176" i="7"/>
  <c r="P176" i="7" s="1"/>
  <c r="N177" i="7"/>
  <c r="P177" i="7" s="1"/>
  <c r="N178" i="7"/>
  <c r="P178" i="7" s="1"/>
  <c r="N179" i="7"/>
  <c r="P179" i="7" s="1"/>
  <c r="N180" i="7"/>
  <c r="P180" i="7" s="1"/>
  <c r="N181" i="7"/>
  <c r="P181" i="7" s="1"/>
  <c r="N182" i="7"/>
  <c r="P182" i="7" s="1"/>
  <c r="N183" i="7"/>
  <c r="P183" i="7" s="1"/>
  <c r="N184" i="7"/>
  <c r="P184" i="7" s="1"/>
  <c r="N185" i="7"/>
  <c r="P185" i="7" s="1"/>
  <c r="N186" i="7"/>
  <c r="P186" i="7" s="1"/>
  <c r="N187" i="7"/>
  <c r="P187" i="7" s="1"/>
  <c r="N188" i="7"/>
  <c r="P188" i="7" s="1"/>
  <c r="N189" i="7"/>
  <c r="P189" i="7" s="1"/>
  <c r="N190" i="7"/>
  <c r="P190" i="7" s="1"/>
  <c r="N191" i="7"/>
  <c r="P191" i="7" s="1"/>
  <c r="N192" i="7"/>
  <c r="P192" i="7" s="1"/>
  <c r="N193" i="7"/>
  <c r="P193" i="7" s="1"/>
  <c r="N194" i="7"/>
  <c r="P194" i="7" s="1"/>
  <c r="N195" i="7"/>
  <c r="P195" i="7" s="1"/>
  <c r="N196" i="7"/>
  <c r="P196" i="7" s="1"/>
  <c r="N197" i="7"/>
  <c r="P197" i="7" s="1"/>
  <c r="N198" i="7"/>
  <c r="P198" i="7" s="1"/>
  <c r="N199" i="7"/>
  <c r="P199" i="7" s="1"/>
  <c r="N200" i="7"/>
  <c r="P200" i="7" s="1"/>
  <c r="N201" i="7"/>
  <c r="P201" i="7" s="1"/>
  <c r="N202" i="7"/>
  <c r="P202" i="7" s="1"/>
  <c r="N203" i="7"/>
  <c r="P203" i="7" s="1"/>
  <c r="N204" i="7"/>
  <c r="P204" i="7" s="1"/>
  <c r="N205" i="7"/>
  <c r="P205" i="7" s="1"/>
  <c r="N206" i="7"/>
  <c r="P206" i="7" s="1"/>
  <c r="N207" i="7"/>
  <c r="P207" i="7" s="1"/>
  <c r="N208" i="7"/>
  <c r="P208" i="7" s="1"/>
  <c r="N209" i="7"/>
  <c r="P209" i="7" s="1"/>
  <c r="N210" i="7"/>
  <c r="P210" i="7" s="1"/>
  <c r="N211" i="7"/>
  <c r="P211" i="7" s="1"/>
  <c r="N212" i="7"/>
  <c r="P212" i="7" s="1"/>
  <c r="N213" i="7"/>
  <c r="P213" i="7" s="1"/>
  <c r="N214" i="7"/>
  <c r="P214" i="7" s="1"/>
  <c r="N215" i="7"/>
  <c r="P215" i="7" s="1"/>
  <c r="N216" i="7"/>
  <c r="P216" i="7" s="1"/>
  <c r="N217" i="7"/>
  <c r="P217" i="7" s="1"/>
  <c r="N218" i="7"/>
  <c r="P218" i="7" s="1"/>
  <c r="N219" i="7"/>
  <c r="P219" i="7" s="1"/>
  <c r="N220" i="7"/>
  <c r="P220" i="7" s="1"/>
  <c r="N221" i="7"/>
  <c r="P221" i="7" s="1"/>
  <c r="N222" i="7"/>
  <c r="P222" i="7" s="1"/>
  <c r="N223" i="7"/>
  <c r="P223" i="7" s="1"/>
  <c r="N224" i="7"/>
  <c r="P224" i="7" s="1"/>
  <c r="N225" i="7"/>
  <c r="P225" i="7" s="1"/>
  <c r="N226" i="7"/>
  <c r="P226" i="7" s="1"/>
  <c r="N227" i="7"/>
  <c r="P227" i="7" s="1"/>
  <c r="N228" i="7"/>
  <c r="P228" i="7" s="1"/>
  <c r="N229" i="7"/>
  <c r="P229" i="7" s="1"/>
  <c r="N230" i="7"/>
  <c r="P230" i="7" s="1"/>
  <c r="N231" i="7"/>
  <c r="P231" i="7" s="1"/>
  <c r="N232" i="7"/>
  <c r="P232" i="7" s="1"/>
  <c r="N233" i="7"/>
  <c r="P233" i="7" s="1"/>
  <c r="N234" i="7"/>
  <c r="P234" i="7" s="1"/>
  <c r="N235" i="7"/>
  <c r="P235" i="7" s="1"/>
  <c r="N236" i="7"/>
  <c r="P236" i="7" s="1"/>
  <c r="N237" i="7"/>
  <c r="P237" i="7" s="1"/>
  <c r="N238" i="7"/>
  <c r="P238" i="7" s="1"/>
  <c r="N239" i="7"/>
  <c r="P239" i="7" s="1"/>
  <c r="N240" i="7"/>
  <c r="P240" i="7" s="1"/>
  <c r="N241" i="7"/>
  <c r="P241" i="7" s="1"/>
  <c r="N242" i="7"/>
  <c r="P242" i="7" s="1"/>
  <c r="N243" i="7"/>
  <c r="P243" i="7" s="1"/>
  <c r="N244" i="7"/>
  <c r="P244" i="7" s="1"/>
  <c r="N245" i="7"/>
  <c r="P245" i="7" s="1"/>
  <c r="N246" i="7"/>
  <c r="P246" i="7" s="1"/>
  <c r="N247" i="7"/>
  <c r="P247" i="7" s="1"/>
  <c r="N248" i="7"/>
  <c r="P248" i="7" s="1"/>
  <c r="N249" i="7"/>
  <c r="P249" i="7" s="1"/>
  <c r="N250" i="7"/>
  <c r="P250" i="7" s="1"/>
  <c r="N251" i="7"/>
  <c r="P251" i="7" s="1"/>
  <c r="N252" i="7"/>
  <c r="P252" i="7" s="1"/>
  <c r="N253" i="7"/>
  <c r="P253" i="7" s="1"/>
  <c r="N254" i="7"/>
  <c r="P254" i="7" s="1"/>
  <c r="N255" i="7"/>
  <c r="P255" i="7" s="1"/>
  <c r="N256" i="7"/>
  <c r="P256" i="7" s="1"/>
  <c r="N257" i="7"/>
  <c r="P257" i="7" s="1"/>
  <c r="N258" i="7"/>
  <c r="P258" i="7" s="1"/>
  <c r="N259" i="7"/>
  <c r="P259" i="7" s="1"/>
  <c r="N260" i="7"/>
  <c r="P260" i="7" s="1"/>
  <c r="N261" i="7"/>
  <c r="P261" i="7" s="1"/>
  <c r="N262" i="7"/>
  <c r="P262" i="7" s="1"/>
  <c r="N263" i="7"/>
  <c r="P263" i="7" s="1"/>
  <c r="N264" i="7"/>
  <c r="P264" i="7" s="1"/>
  <c r="N265" i="7"/>
  <c r="P265" i="7" s="1"/>
  <c r="N266" i="7"/>
  <c r="P266" i="7" s="1"/>
  <c r="N267" i="7"/>
  <c r="P267" i="7" s="1"/>
  <c r="N268" i="7"/>
  <c r="P268" i="7" s="1"/>
  <c r="N269" i="7"/>
  <c r="P269" i="7" s="1"/>
  <c r="N270" i="7"/>
  <c r="P270" i="7" s="1"/>
  <c r="N271" i="7"/>
  <c r="P271" i="7" s="1"/>
  <c r="N272" i="7"/>
  <c r="P272" i="7" s="1"/>
  <c r="N273" i="7"/>
  <c r="P273" i="7" s="1"/>
  <c r="N274" i="7"/>
  <c r="P274" i="7" s="1"/>
  <c r="N275" i="7"/>
  <c r="P275" i="7" s="1"/>
  <c r="N276" i="7"/>
  <c r="P276" i="7" s="1"/>
  <c r="N277" i="7"/>
  <c r="P277" i="7" s="1"/>
  <c r="N278" i="7"/>
  <c r="P278" i="7" s="1"/>
  <c r="N279" i="7"/>
  <c r="P279" i="7" s="1"/>
  <c r="N280" i="7"/>
  <c r="P280" i="7" s="1"/>
  <c r="N281" i="7"/>
  <c r="P281" i="7" s="1"/>
  <c r="N282" i="7"/>
  <c r="P282" i="7" s="1"/>
  <c r="N283" i="7"/>
  <c r="P283" i="7" s="1"/>
  <c r="N284" i="7"/>
  <c r="P284" i="7" s="1"/>
  <c r="N285" i="7"/>
  <c r="P285" i="7" s="1"/>
  <c r="N286" i="7"/>
  <c r="P286" i="7" s="1"/>
  <c r="N287" i="7"/>
  <c r="P287" i="7" s="1"/>
  <c r="N288" i="7"/>
  <c r="P288" i="7" s="1"/>
  <c r="N289" i="7"/>
  <c r="P289" i="7" s="1"/>
  <c r="N290" i="7"/>
  <c r="P290" i="7" s="1"/>
  <c r="N291" i="7"/>
  <c r="P291" i="7" s="1"/>
  <c r="N292" i="7"/>
  <c r="P292" i="7" s="1"/>
  <c r="N293" i="7"/>
  <c r="P293" i="7" s="1"/>
  <c r="N294" i="7"/>
  <c r="P294" i="7" s="1"/>
  <c r="N295" i="7"/>
  <c r="P295" i="7" s="1"/>
  <c r="N296" i="7"/>
  <c r="P296" i="7" s="1"/>
  <c r="N297" i="7"/>
  <c r="P297" i="7" s="1"/>
  <c r="N298" i="7"/>
  <c r="P298" i="7" s="1"/>
  <c r="N299" i="7"/>
  <c r="P299" i="7" s="1"/>
  <c r="N300" i="7"/>
  <c r="P300" i="7" s="1"/>
  <c r="N301" i="7"/>
  <c r="P301" i="7" s="1"/>
  <c r="N302" i="7"/>
  <c r="P302" i="7" s="1"/>
  <c r="N303" i="7"/>
  <c r="P303" i="7" s="1"/>
  <c r="N304" i="7"/>
  <c r="P304" i="7" s="1"/>
  <c r="N305" i="7"/>
  <c r="P305" i="7" s="1"/>
  <c r="N306" i="7"/>
  <c r="P306" i="7" s="1"/>
  <c r="N307" i="7"/>
  <c r="P307" i="7" s="1"/>
  <c r="N308" i="7"/>
  <c r="P308" i="7" s="1"/>
  <c r="N309" i="7"/>
  <c r="P309" i="7" s="1"/>
  <c r="N310" i="7"/>
  <c r="P310" i="7" s="1"/>
  <c r="N311" i="7"/>
  <c r="P311" i="7" s="1"/>
  <c r="N312" i="7"/>
  <c r="P312" i="7" s="1"/>
  <c r="N313" i="7"/>
  <c r="P313" i="7" s="1"/>
  <c r="N314" i="7"/>
  <c r="P314" i="7" s="1"/>
  <c r="N315" i="7"/>
  <c r="P315" i="7" s="1"/>
  <c r="N316" i="7"/>
  <c r="P316" i="7" s="1"/>
  <c r="N317" i="7"/>
  <c r="P317" i="7" s="1"/>
  <c r="N318" i="7"/>
  <c r="P318" i="7" s="1"/>
  <c r="N319" i="7"/>
  <c r="P319" i="7" s="1"/>
  <c r="N320" i="7"/>
  <c r="P320" i="7" s="1"/>
  <c r="N321" i="7"/>
  <c r="P321" i="7" s="1"/>
  <c r="N322" i="7"/>
  <c r="P322" i="7" s="1"/>
  <c r="N323" i="7"/>
  <c r="P323" i="7" s="1"/>
  <c r="N324" i="7"/>
  <c r="P324" i="7" s="1"/>
  <c r="N325" i="7"/>
  <c r="P325" i="7" s="1"/>
  <c r="N326" i="7"/>
  <c r="P326" i="7" s="1"/>
  <c r="N327" i="7"/>
  <c r="P327" i="7" s="1"/>
  <c r="N328" i="7"/>
  <c r="P328" i="7" s="1"/>
  <c r="N329" i="7"/>
  <c r="P329" i="7" s="1"/>
  <c r="N330" i="7"/>
  <c r="P330" i="7" s="1"/>
  <c r="N331" i="7"/>
  <c r="P331" i="7" s="1"/>
  <c r="N332" i="7"/>
  <c r="P332" i="7" s="1"/>
  <c r="N333" i="7"/>
  <c r="P333" i="7" s="1"/>
  <c r="N334" i="7"/>
  <c r="P334" i="7" s="1"/>
  <c r="N335" i="7"/>
  <c r="P335" i="7" s="1"/>
  <c r="N336" i="7"/>
  <c r="P336" i="7" s="1"/>
  <c r="N337" i="7"/>
  <c r="P337" i="7" s="1"/>
  <c r="N338" i="7"/>
  <c r="P338" i="7" s="1"/>
  <c r="N339" i="7"/>
  <c r="P339" i="7" s="1"/>
  <c r="N340" i="7"/>
  <c r="P340" i="7" s="1"/>
  <c r="N341" i="7"/>
  <c r="P341" i="7" s="1"/>
  <c r="N342" i="7"/>
  <c r="P342" i="7" s="1"/>
  <c r="N343" i="7"/>
  <c r="P343" i="7" s="1"/>
  <c r="N344" i="7"/>
  <c r="P344" i="7" s="1"/>
  <c r="N345" i="7"/>
  <c r="P345" i="7" s="1"/>
  <c r="N346" i="7"/>
  <c r="P346" i="7" s="1"/>
  <c r="N347" i="7"/>
  <c r="P347" i="7" s="1"/>
  <c r="N348" i="7"/>
  <c r="P348" i="7" s="1"/>
  <c r="N349" i="7"/>
  <c r="P349" i="7" s="1"/>
  <c r="N350" i="7"/>
  <c r="P350" i="7" s="1"/>
  <c r="N351" i="7"/>
  <c r="P351" i="7" s="1"/>
  <c r="N352" i="7"/>
  <c r="P352" i="7" s="1"/>
  <c r="N353" i="7"/>
  <c r="P353" i="7" s="1"/>
  <c r="N354" i="7"/>
  <c r="P354" i="7" s="1"/>
  <c r="N355" i="7"/>
  <c r="P355" i="7" s="1"/>
  <c r="N356" i="7"/>
  <c r="P356" i="7" s="1"/>
  <c r="N357" i="7"/>
  <c r="P357" i="7" s="1"/>
  <c r="N358" i="7"/>
  <c r="P358" i="7" s="1"/>
  <c r="N359" i="7"/>
  <c r="P359" i="7" s="1"/>
  <c r="N360" i="7"/>
  <c r="P360" i="7" s="1"/>
  <c r="N361" i="7"/>
  <c r="P361" i="7" s="1"/>
  <c r="N362" i="7"/>
  <c r="P362" i="7" s="1"/>
  <c r="N363" i="7"/>
  <c r="P363" i="7" s="1"/>
  <c r="N364" i="7"/>
  <c r="P364" i="7" s="1"/>
  <c r="N365" i="7"/>
  <c r="P365" i="7" s="1"/>
  <c r="N366" i="7"/>
  <c r="P366" i="7" s="1"/>
  <c r="N367" i="7"/>
  <c r="P367" i="7" s="1"/>
  <c r="N368" i="7"/>
  <c r="P368" i="7" s="1"/>
  <c r="N369" i="7"/>
  <c r="P369" i="7" s="1"/>
  <c r="N370" i="7"/>
  <c r="P370" i="7" s="1"/>
  <c r="N371" i="7"/>
  <c r="P371" i="7" s="1"/>
  <c r="N372" i="7"/>
  <c r="P372" i="7" s="1"/>
  <c r="N373" i="7"/>
  <c r="P373" i="7" s="1"/>
  <c r="N374" i="7"/>
  <c r="P374" i="7" s="1"/>
  <c r="N375" i="7"/>
  <c r="P375" i="7" s="1"/>
  <c r="N376" i="7"/>
  <c r="P376" i="7" s="1"/>
  <c r="N377" i="7"/>
  <c r="P377" i="7" s="1"/>
  <c r="N378" i="7"/>
  <c r="P378" i="7" s="1"/>
  <c r="N379" i="7"/>
  <c r="P379" i="7" s="1"/>
  <c r="N380" i="7"/>
  <c r="P380" i="7" s="1"/>
  <c r="N381" i="7"/>
  <c r="P381" i="7" s="1"/>
  <c r="N382" i="7"/>
  <c r="P382" i="7" s="1"/>
  <c r="N383" i="7"/>
  <c r="P383" i="7" s="1"/>
  <c r="N384" i="7"/>
  <c r="P384" i="7" s="1"/>
  <c r="N385" i="7"/>
  <c r="P385" i="7" s="1"/>
  <c r="N386" i="7"/>
  <c r="P386" i="7" s="1"/>
  <c r="N387" i="7"/>
  <c r="P387" i="7" s="1"/>
  <c r="N388" i="7"/>
  <c r="P388" i="7" s="1"/>
  <c r="N389" i="7"/>
  <c r="P389" i="7" s="1"/>
  <c r="N390" i="7"/>
  <c r="P390" i="7" s="1"/>
  <c r="N391" i="7"/>
  <c r="P391" i="7" s="1"/>
  <c r="N392" i="7"/>
  <c r="P392" i="7" s="1"/>
  <c r="N393" i="7"/>
  <c r="P393" i="7" s="1"/>
  <c r="N394" i="7"/>
  <c r="P394" i="7" s="1"/>
  <c r="N395" i="7"/>
  <c r="P395" i="7" s="1"/>
  <c r="N396" i="7"/>
  <c r="P396" i="7" s="1"/>
  <c r="N397" i="7"/>
  <c r="P397" i="7" s="1"/>
  <c r="N398" i="7"/>
  <c r="P398" i="7" s="1"/>
  <c r="N399" i="7"/>
  <c r="P399" i="7" s="1"/>
  <c r="N400" i="7"/>
  <c r="P400" i="7" s="1"/>
  <c r="N401" i="7"/>
  <c r="P401" i="7" s="1"/>
  <c r="N402" i="7"/>
  <c r="P402" i="7" s="1"/>
  <c r="N403" i="7"/>
  <c r="P403" i="7" s="1"/>
  <c r="N404" i="7"/>
  <c r="P404" i="7" s="1"/>
  <c r="N405" i="7"/>
  <c r="P405" i="7" s="1"/>
  <c r="N406" i="7"/>
  <c r="P406" i="7" s="1"/>
  <c r="N407" i="7"/>
  <c r="P407" i="7" s="1"/>
  <c r="N408" i="7"/>
  <c r="P408" i="7" s="1"/>
  <c r="N409" i="7"/>
  <c r="P409" i="7" s="1"/>
  <c r="N410" i="7"/>
  <c r="P410" i="7" s="1"/>
  <c r="N411" i="7"/>
  <c r="P411" i="7" s="1"/>
  <c r="N412" i="7"/>
  <c r="P412" i="7" s="1"/>
  <c r="N413" i="7"/>
  <c r="P413" i="7" s="1"/>
  <c r="N414" i="7"/>
  <c r="P414" i="7" s="1"/>
  <c r="N415" i="7"/>
  <c r="P415" i="7" s="1"/>
  <c r="N416" i="7"/>
  <c r="P416" i="7" s="1"/>
  <c r="N417" i="7"/>
  <c r="P417" i="7" s="1"/>
  <c r="N418" i="7"/>
  <c r="P418" i="7" s="1"/>
  <c r="N419" i="7"/>
  <c r="P419" i="7" s="1"/>
  <c r="N420" i="7"/>
  <c r="P420" i="7" s="1"/>
  <c r="N421" i="7"/>
  <c r="P421" i="7" s="1"/>
  <c r="N422" i="7"/>
  <c r="P422" i="7" s="1"/>
  <c r="N423" i="7"/>
  <c r="P423" i="7" s="1"/>
  <c r="N424" i="7"/>
  <c r="P424" i="7" s="1"/>
  <c r="N425" i="7"/>
  <c r="P425" i="7" s="1"/>
  <c r="N426" i="7"/>
  <c r="P426" i="7" s="1"/>
  <c r="N427" i="7"/>
  <c r="P427" i="7" s="1"/>
  <c r="N428" i="7"/>
  <c r="P428" i="7" s="1"/>
  <c r="N429" i="7"/>
  <c r="P429" i="7" s="1"/>
  <c r="N430" i="7"/>
  <c r="P430" i="7" s="1"/>
  <c r="N431" i="7"/>
  <c r="P431" i="7" s="1"/>
  <c r="N432" i="7"/>
  <c r="P432" i="7" s="1"/>
  <c r="N433" i="7"/>
  <c r="P433" i="7" s="1"/>
  <c r="N434" i="7"/>
  <c r="P434" i="7" s="1"/>
  <c r="N435" i="7"/>
  <c r="P435" i="7" s="1"/>
  <c r="N436" i="7"/>
  <c r="P436" i="7" s="1"/>
  <c r="N437" i="7"/>
  <c r="P437" i="7" s="1"/>
  <c r="N438" i="7"/>
  <c r="P438" i="7" s="1"/>
  <c r="N439" i="7"/>
  <c r="P439" i="7" s="1"/>
  <c r="N440" i="7"/>
  <c r="P440" i="7" s="1"/>
  <c r="N441" i="7"/>
  <c r="P441" i="7" s="1"/>
  <c r="N442" i="7"/>
  <c r="P442" i="7" s="1"/>
  <c r="N443" i="7"/>
  <c r="P443" i="7" s="1"/>
  <c r="N444" i="7"/>
  <c r="P444" i="7" s="1"/>
  <c r="N445" i="7"/>
  <c r="P445" i="7" s="1"/>
  <c r="N446" i="7"/>
  <c r="P446" i="7" s="1"/>
  <c r="N447" i="7"/>
  <c r="P447" i="7" s="1"/>
  <c r="N448" i="7"/>
  <c r="P448" i="7" s="1"/>
  <c r="N449" i="7"/>
  <c r="P449" i="7" s="1"/>
  <c r="N450" i="7"/>
  <c r="P450" i="7" s="1"/>
  <c r="N451" i="7"/>
  <c r="P451" i="7" s="1"/>
  <c r="N452" i="7"/>
  <c r="P452" i="7" s="1"/>
  <c r="N453" i="7"/>
  <c r="P453" i="7" s="1"/>
  <c r="N454" i="7"/>
  <c r="P454" i="7" s="1"/>
  <c r="N455" i="7"/>
  <c r="P455" i="7" s="1"/>
  <c r="N456" i="7"/>
  <c r="P456" i="7" s="1"/>
  <c r="N457" i="7"/>
  <c r="P457" i="7" s="1"/>
  <c r="N458" i="7"/>
  <c r="P458" i="7" s="1"/>
  <c r="N459" i="7"/>
  <c r="P459" i="7" s="1"/>
  <c r="N460" i="7"/>
  <c r="P460" i="7" s="1"/>
  <c r="N461" i="7"/>
  <c r="P461" i="7" s="1"/>
  <c r="N462" i="7"/>
  <c r="P462" i="7" s="1"/>
  <c r="N463" i="7"/>
  <c r="P463" i="7" s="1"/>
  <c r="N464" i="7"/>
  <c r="P464" i="7" s="1"/>
  <c r="N465" i="7"/>
  <c r="P465" i="7" s="1"/>
  <c r="N466" i="7"/>
  <c r="P466" i="7" s="1"/>
  <c r="N467" i="7"/>
  <c r="P467" i="7" s="1"/>
  <c r="N468" i="7"/>
  <c r="P468" i="7" s="1"/>
  <c r="N469" i="7"/>
  <c r="P469" i="7" s="1"/>
  <c r="N470" i="7"/>
  <c r="P470" i="7" s="1"/>
  <c r="N471" i="7"/>
  <c r="P471" i="7" s="1"/>
  <c r="N472" i="7"/>
  <c r="P472" i="7" s="1"/>
  <c r="N473" i="7"/>
  <c r="P473" i="7" s="1"/>
  <c r="N474" i="7"/>
  <c r="P474" i="7" s="1"/>
  <c r="N475" i="7"/>
  <c r="P475" i="7" s="1"/>
  <c r="N476" i="7"/>
  <c r="P476" i="7" s="1"/>
  <c r="N477" i="7"/>
  <c r="P477" i="7" s="1"/>
  <c r="N478" i="7"/>
  <c r="P478" i="7" s="1"/>
  <c r="N479" i="7"/>
  <c r="P479" i="7" s="1"/>
  <c r="N480" i="7"/>
  <c r="P480" i="7" s="1"/>
  <c r="N481" i="7"/>
  <c r="P481" i="7" s="1"/>
  <c r="N482" i="7"/>
  <c r="P482" i="7" s="1"/>
  <c r="N483" i="7"/>
  <c r="P483" i="7" s="1"/>
  <c r="N484" i="7"/>
  <c r="P484" i="7" s="1"/>
  <c r="N485" i="7"/>
  <c r="P485" i="7" s="1"/>
  <c r="N486" i="7"/>
  <c r="P486" i="7" s="1"/>
  <c r="N487" i="7"/>
  <c r="P487" i="7" s="1"/>
  <c r="N488" i="7"/>
  <c r="P488" i="7" s="1"/>
  <c r="N489" i="7"/>
  <c r="P489" i="7" s="1"/>
  <c r="N490" i="7"/>
  <c r="P490" i="7" s="1"/>
  <c r="N491" i="7"/>
  <c r="P491" i="7" s="1"/>
  <c r="N492" i="7"/>
  <c r="P492" i="7" s="1"/>
  <c r="N493" i="7"/>
  <c r="P493" i="7" s="1"/>
  <c r="N494" i="7"/>
  <c r="P494" i="7" s="1"/>
  <c r="N495" i="7"/>
  <c r="P495" i="7" s="1"/>
  <c r="N496" i="7"/>
  <c r="P496" i="7" s="1"/>
  <c r="N497" i="7"/>
  <c r="P497" i="7" s="1"/>
  <c r="N498" i="7"/>
  <c r="P498" i="7" s="1"/>
  <c r="N499" i="7"/>
  <c r="P499" i="7" s="1"/>
  <c r="N500" i="7"/>
  <c r="P500" i="7" s="1"/>
  <c r="N501" i="7"/>
  <c r="P501" i="7" s="1"/>
  <c r="N502" i="7"/>
  <c r="P502" i="7" s="1"/>
  <c r="M8" i="7" l="1" a="1"/>
  <c r="M8" i="7" s="1"/>
  <c r="P13" i="7"/>
  <c r="M13" i="7" a="1"/>
  <c r="M13" i="7" s="1"/>
  <c r="N12" i="7"/>
  <c r="P12" i="7" s="1"/>
  <c r="N5" i="7"/>
  <c r="P5" i="7" s="1"/>
  <c r="N6" i="7"/>
  <c r="P6" i="7" s="1"/>
  <c r="G5" i="9" a="1"/>
  <c r="G5" i="9" s="1"/>
  <c r="N10" i="7"/>
  <c r="P10" i="7" s="1"/>
  <c r="N9" i="7"/>
  <c r="P9" i="7" s="1"/>
  <c r="N42" i="7"/>
  <c r="P42" i="7" s="1"/>
  <c r="N26" i="7"/>
  <c r="P26" i="7" s="1"/>
  <c r="N47" i="7"/>
  <c r="P47" i="7" s="1"/>
  <c r="N31" i="7"/>
  <c r="P31" i="7" s="1"/>
  <c r="N15" i="7"/>
  <c r="P15" i="7" s="1"/>
  <c r="N41" i="7"/>
  <c r="P41" i="7" s="1"/>
  <c r="N25" i="7"/>
  <c r="P25" i="7" s="1"/>
  <c r="N46" i="7"/>
  <c r="P46" i="7" s="1"/>
  <c r="N30" i="7"/>
  <c r="P30" i="7" s="1"/>
  <c r="N14" i="7"/>
  <c r="P14" i="7" s="1"/>
  <c r="N51" i="7"/>
  <c r="P51" i="7" s="1"/>
  <c r="N35" i="7"/>
  <c r="P35" i="7" s="1"/>
  <c r="N19" i="7"/>
  <c r="P19" i="7" s="1"/>
  <c r="N50" i="7"/>
  <c r="P50" i="7" s="1"/>
  <c r="N34" i="7"/>
  <c r="P34" i="7" s="1"/>
  <c r="N18" i="7"/>
  <c r="P18" i="7" s="1"/>
  <c r="N39" i="7"/>
  <c r="P39" i="7" s="1"/>
  <c r="N23" i="7"/>
  <c r="P23" i="7" s="1"/>
  <c r="N7" i="7"/>
  <c r="P7" i="7" s="1"/>
  <c r="G6" i="9" a="1"/>
  <c r="G6" i="9" s="1"/>
  <c r="N4" i="7"/>
  <c r="P4" i="7" s="1"/>
  <c r="A32" i="9" l="1"/>
  <c r="F34" i="9"/>
  <c r="D37" i="9"/>
  <c r="A40" i="9"/>
  <c r="F42" i="9"/>
  <c r="D45" i="9"/>
  <c r="A48" i="9"/>
  <c r="F50" i="9"/>
  <c r="B21" i="9"/>
  <c r="E14" i="9"/>
  <c r="E18" i="9"/>
  <c r="E22" i="9"/>
  <c r="E26" i="9"/>
  <c r="E30" i="9"/>
  <c r="A22" i="9"/>
  <c r="D14" i="9"/>
  <c r="B32" i="9"/>
  <c r="G34" i="9"/>
  <c r="E37" i="9"/>
  <c r="B40" i="9"/>
  <c r="G42" i="9"/>
  <c r="E45" i="9"/>
  <c r="B48" i="9"/>
  <c r="G50" i="9"/>
  <c r="B22" i="9"/>
  <c r="F14" i="9"/>
  <c r="F18" i="9"/>
  <c r="F22" i="9"/>
  <c r="F26" i="9"/>
  <c r="F30" i="9"/>
  <c r="A23" i="9"/>
  <c r="D22" i="9"/>
  <c r="D32" i="9"/>
  <c r="A35" i="9"/>
  <c r="F37" i="9"/>
  <c r="D40" i="9"/>
  <c r="A43" i="9"/>
  <c r="F45" i="9"/>
  <c r="D48" i="9"/>
  <c r="A51" i="9"/>
  <c r="B23" i="9"/>
  <c r="G14" i="9"/>
  <c r="G18" i="9"/>
  <c r="G22" i="9"/>
  <c r="G26" i="9"/>
  <c r="G30" i="9"/>
  <c r="A24" i="9"/>
  <c r="D18" i="9"/>
  <c r="E32" i="9"/>
  <c r="B35" i="9"/>
  <c r="G37" i="9"/>
  <c r="E40" i="9"/>
  <c r="B43" i="9"/>
  <c r="G45" i="9"/>
  <c r="E48" i="9"/>
  <c r="B51" i="9"/>
  <c r="B24" i="9"/>
  <c r="D15" i="9"/>
  <c r="D19" i="9"/>
  <c r="D23" i="9"/>
  <c r="D27" i="9"/>
  <c r="D31" i="9"/>
  <c r="A25" i="9"/>
  <c r="G12" i="9"/>
  <c r="F32" i="9"/>
  <c r="D35" i="9"/>
  <c r="A38" i="9"/>
  <c r="F40" i="9"/>
  <c r="D43" i="9"/>
  <c r="A46" i="9"/>
  <c r="F48" i="9"/>
  <c r="D51" i="9"/>
  <c r="B25" i="9"/>
  <c r="E15" i="9"/>
  <c r="E19" i="9"/>
  <c r="E23" i="9"/>
  <c r="E27" i="9"/>
  <c r="E31" i="9"/>
  <c r="A26" i="9"/>
  <c r="F12" i="9"/>
  <c r="E50" i="9"/>
  <c r="G32" i="9"/>
  <c r="E35" i="9"/>
  <c r="B38" i="9"/>
  <c r="G40" i="9"/>
  <c r="E43" i="9"/>
  <c r="B46" i="9"/>
  <c r="G48" i="9"/>
  <c r="E51" i="9"/>
  <c r="B26" i="9"/>
  <c r="F15" i="9"/>
  <c r="F19" i="9"/>
  <c r="F23" i="9"/>
  <c r="F27" i="9"/>
  <c r="F31" i="9"/>
  <c r="A27" i="9"/>
  <c r="E12" i="9"/>
  <c r="B45" i="9"/>
  <c r="A33" i="9"/>
  <c r="F35" i="9"/>
  <c r="D38" i="9"/>
  <c r="A41" i="9"/>
  <c r="F43" i="9"/>
  <c r="D46" i="9"/>
  <c r="A49" i="9"/>
  <c r="F51" i="9"/>
  <c r="B27" i="9"/>
  <c r="G15" i="9"/>
  <c r="G19" i="9"/>
  <c r="G23" i="9"/>
  <c r="G27" i="9"/>
  <c r="G31" i="9"/>
  <c r="A28" i="9"/>
  <c r="D12" i="9"/>
  <c r="B20" i="9"/>
  <c r="B33" i="9"/>
  <c r="G35" i="9"/>
  <c r="E38" i="9"/>
  <c r="B41" i="9"/>
  <c r="G43" i="9"/>
  <c r="E46" i="9"/>
  <c r="B49" i="9"/>
  <c r="G51" i="9"/>
  <c r="B28" i="9"/>
  <c r="D16" i="9"/>
  <c r="D20" i="9"/>
  <c r="D24" i="9"/>
  <c r="D28" i="9"/>
  <c r="A13" i="9"/>
  <c r="A29" i="9"/>
  <c r="B12" i="9"/>
  <c r="D33" i="9"/>
  <c r="A36" i="9"/>
  <c r="F38" i="9"/>
  <c r="D41" i="9"/>
  <c r="A44" i="9"/>
  <c r="F46" i="9"/>
  <c r="D49" i="9"/>
  <c r="B13" i="9"/>
  <c r="B29" i="9"/>
  <c r="E16" i="9"/>
  <c r="E20" i="9"/>
  <c r="E24" i="9"/>
  <c r="E28" i="9"/>
  <c r="A14" i="9"/>
  <c r="A30" i="9"/>
  <c r="A12" i="9"/>
  <c r="G44" i="9"/>
  <c r="G47" i="9"/>
  <c r="D26" i="9"/>
  <c r="A21" i="9"/>
  <c r="E33" i="9"/>
  <c r="B36" i="9"/>
  <c r="G38" i="9"/>
  <c r="E41" i="9"/>
  <c r="B44" i="9"/>
  <c r="G46" i="9"/>
  <c r="E49" i="9"/>
  <c r="B14" i="9"/>
  <c r="B30" i="9"/>
  <c r="F16" i="9"/>
  <c r="F20" i="9"/>
  <c r="F24" i="9"/>
  <c r="F28" i="9"/>
  <c r="A15" i="9"/>
  <c r="A31" i="9"/>
  <c r="E39" i="9"/>
  <c r="B50" i="9"/>
  <c r="F21" i="9"/>
  <c r="G39" i="9"/>
  <c r="F33" i="9"/>
  <c r="D36" i="9"/>
  <c r="A39" i="9"/>
  <c r="F41" i="9"/>
  <c r="D44" i="9"/>
  <c r="A47" i="9"/>
  <c r="F49" i="9"/>
  <c r="B15" i="9"/>
  <c r="B31" i="9"/>
  <c r="G16" i="9"/>
  <c r="G20" i="9"/>
  <c r="G24" i="9"/>
  <c r="G28" i="9"/>
  <c r="A16" i="9"/>
  <c r="G36" i="9"/>
  <c r="E47" i="9"/>
  <c r="F17" i="9"/>
  <c r="A19" i="9"/>
  <c r="E42" i="9"/>
  <c r="D30" i="9"/>
  <c r="G33" i="9"/>
  <c r="E36" i="9"/>
  <c r="B39" i="9"/>
  <c r="G41" i="9"/>
  <c r="E44" i="9"/>
  <c r="B47" i="9"/>
  <c r="G49" i="9"/>
  <c r="B16" i="9"/>
  <c r="D13" i="9"/>
  <c r="D17" i="9"/>
  <c r="D21" i="9"/>
  <c r="D25" i="9"/>
  <c r="D29" i="9"/>
  <c r="A17" i="9"/>
  <c r="B34" i="9"/>
  <c r="B18" i="9"/>
  <c r="F25" i="9"/>
  <c r="A34" i="9"/>
  <c r="F36" i="9"/>
  <c r="D39" i="9"/>
  <c r="A42" i="9"/>
  <c r="F44" i="9"/>
  <c r="D47" i="9"/>
  <c r="A50" i="9"/>
  <c r="B17" i="9"/>
  <c r="E13" i="9"/>
  <c r="E17" i="9"/>
  <c r="E21" i="9"/>
  <c r="E25" i="9"/>
  <c r="E29" i="9"/>
  <c r="A18" i="9"/>
  <c r="B42" i="9"/>
  <c r="F13" i="9"/>
  <c r="F29" i="9"/>
  <c r="E34" i="9"/>
  <c r="D34" i="9"/>
  <c r="A37" i="9"/>
  <c r="F39" i="9"/>
  <c r="D42" i="9"/>
  <c r="A45" i="9"/>
  <c r="F47" i="9"/>
  <c r="D50" i="9"/>
  <c r="B19" i="9"/>
  <c r="G13" i="9"/>
  <c r="G17" i="9"/>
  <c r="G21" i="9"/>
  <c r="G25" i="9"/>
  <c r="G29" i="9"/>
  <c r="A20" i="9"/>
  <c r="B37" i="9"/>
  <c r="B6" i="9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<sst xmlns="http://schemas.openxmlformats.org/spreadsheetml/2006/main" count="254" uniqueCount="199">
  <si>
    <t>Owner</t>
  </si>
  <si>
    <t>Trigger</t>
  </si>
  <si>
    <t>High</t>
  </si>
  <si>
    <t>Notes</t>
  </si>
  <si>
    <t>What this pack includes</t>
  </si>
  <si>
    <t>How to use (fast path)</t>
  </si>
  <si>
    <t>1) In Priority_List, enter one row per critical process/service.</t>
  </si>
  <si>
    <t xml:space="preserve">   – Keep IDs simple (e.g., BCP-01, BCP-02).</t>
  </si>
  <si>
    <t xml:space="preserve">   – Set RTO (hours) and, if relevant, RPO (hours).</t>
  </si>
  <si>
    <t xml:space="preserve">   – Choose Owner and Priority (High/Medium/Low).</t>
  </si>
  <si>
    <t>2) In Fallbacks, add one or more fallback options for each BCP-XX.</t>
  </si>
  <si>
    <t xml:space="preserve">   – Triggers • short steps • Limit (hours) • roles • prereqs • revert steps.</t>
  </si>
  <si>
    <t>3) See Dashboards for print-ready views (Priority Board, Fallback Cards).</t>
  </si>
  <si>
    <t>Notes &amp; tips</t>
  </si>
  <si>
    <t>• This pack combines multiple tools for convenience and traceability.</t>
  </si>
  <si>
    <t>• You can leave Config defaults as-is; adjust lists later if helpful.</t>
  </si>
  <si>
    <t>• BCP Priority List</t>
  </si>
  <si>
    <t xml:space="preserve">• Fallback Matrix </t>
  </si>
  <si>
    <t xml:space="preserve">• Print-friendly Dashboards </t>
  </si>
  <si>
    <t xml:space="preserve">   – You can use the Risk Register / Priority Board tool as your source</t>
  </si>
  <si>
    <t>Owners</t>
  </si>
  <si>
    <t>Roles</t>
  </si>
  <si>
    <t>Medium</t>
  </si>
  <si>
    <t>Low</t>
  </si>
  <si>
    <t>Ops Lead</t>
  </si>
  <si>
    <t>IT</t>
  </si>
  <si>
    <t>QA</t>
  </si>
  <si>
    <t>HR</t>
  </si>
  <si>
    <t>Logistics</t>
  </si>
  <si>
    <t>Safety</t>
  </si>
  <si>
    <t>Maintenance</t>
  </si>
  <si>
    <t>Planner</t>
  </si>
  <si>
    <t>Operator</t>
  </si>
  <si>
    <t>Team Lead</t>
  </si>
  <si>
    <t>Security</t>
  </si>
  <si>
    <t>Warehoiuse</t>
  </si>
  <si>
    <t>Priority_levels</t>
  </si>
  <si>
    <t>Risk ID (from Register)</t>
  </si>
  <si>
    <t>BCP Item ID</t>
  </si>
  <si>
    <t>Critical process/service</t>
  </si>
  <si>
    <t>RTO (hours)</t>
  </si>
  <si>
    <t>RPO (hours)</t>
  </si>
  <si>
    <t>Dependencies (systems/suppliers)</t>
  </si>
  <si>
    <t>Runbook section link</t>
  </si>
  <si>
    <t>Has fallback?</t>
  </si>
  <si>
    <t>Any fallback meets RTO?</t>
  </si>
  <si>
    <t>Impact if down</t>
  </si>
  <si>
    <t>Fallback option (what you switch to)</t>
  </si>
  <si>
    <t>Trigger (when)</t>
  </si>
  <si>
    <t>Steps (very short)</t>
  </si>
  <si>
    <t>Limit (hours)</t>
  </si>
  <si>
    <t>Roles needed</t>
  </si>
  <si>
    <t>Prereqs (spares/access)</t>
  </si>
  <si>
    <t>Revert steps</t>
  </si>
  <si>
    <t>BCP Summary KPIs</t>
  </si>
  <si>
    <t>Total BCP items</t>
  </si>
  <si>
    <t>% items with ≥1 fallback</t>
  </si>
  <si>
    <t>% items with fallback meeting RTO</t>
  </si>
  <si>
    <t>Priority</t>
  </si>
  <si>
    <t>RTO (h)</t>
  </si>
  <si>
    <t>Fallback option</t>
  </si>
  <si>
    <t>Steps</t>
  </si>
  <si>
    <t>Limit (h)</t>
  </si>
  <si>
    <t>Prereqs</t>
  </si>
  <si>
    <t>RPO (Recovery Point Objective)</t>
  </si>
  <si>
    <t>RTO (Recovery Time Objective)</t>
  </si>
  <si>
    <r>
      <t xml:space="preserve">Maximum tolerable data loss, measured in time. 
The “how far back” you must be able to restore data. 
</t>
    </r>
    <r>
      <rPr>
        <i/>
        <sz val="10"/>
        <color theme="1"/>
        <rFont val="Segoe UI"/>
        <family val="2"/>
      </rPr>
      <t>Example: RPO = 4h → you can lose at most 4 hours of transactions.</t>
    </r>
  </si>
  <si>
    <r>
      <t xml:space="preserve">Maximum tolerable outage duration for a process/system. 
The “how fast” you must restore service. 
</t>
    </r>
    <r>
      <rPr>
        <i/>
        <sz val="10"/>
        <color theme="1"/>
        <rFont val="Segoe UI"/>
        <family val="2"/>
      </rPr>
      <t>Example: RTO = 8h → the process must be up again within 8 hours.</t>
    </r>
  </si>
  <si>
    <t>Glossary:</t>
  </si>
  <si>
    <t>helper:PriRank</t>
  </si>
  <si>
    <t>helper:Issue</t>
  </si>
  <si>
    <t>Helper:RankKey</t>
  </si>
  <si>
    <t>BCP-01</t>
  </si>
  <si>
    <t>WMS order release</t>
  </si>
  <si>
    <t>Shipments cannot be waved; picks stop</t>
  </si>
  <si>
    <t>ERP; Network; Label printers</t>
  </si>
  <si>
    <t>SRR §2.1</t>
  </si>
  <si>
    <t>Swap to paper wave list if needed</t>
  </si>
  <si>
    <t>BCP-02</t>
  </si>
  <si>
    <t>Traceability database</t>
  </si>
  <si>
    <t>Cannot ship; compliance risk</t>
  </si>
  <si>
    <t>ERP; DB server; Backups</t>
  </si>
  <si>
    <t>SRR §2.2</t>
  </si>
  <si>
    <t>Manual lot logs as interim</t>
  </si>
  <si>
    <t>BCP-03</t>
  </si>
  <si>
    <t>Picking station operation</t>
  </si>
  <si>
    <t>No picks at primary area</t>
  </si>
  <si>
    <t>WMS; RF scanners; Wi-Fi</t>
  </si>
  <si>
    <t>SRR §3.1</t>
  </si>
  <si>
    <t>Move orders to aisle B if needed</t>
  </si>
  <si>
    <t>BCP-04</t>
  </si>
  <si>
    <t>Site Wi-Fi for RF/AMR</t>
  </si>
  <si>
    <t>RF guns offline; AMRs stall</t>
  </si>
  <si>
    <t>Controllers; Switches; UPS</t>
  </si>
  <si>
    <t>SRR §3.2</t>
  </si>
  <si>
    <t>Use tethered scanners as fallback</t>
  </si>
  <si>
    <t>BCP-05</t>
  </si>
  <si>
    <t>Packing / labeling cell</t>
  </si>
  <si>
    <t>Packs can’t be closed or labeled</t>
  </si>
  <si>
    <t>WMS; Labelers; Scales</t>
  </si>
  <si>
    <t>SRR §3.3</t>
  </si>
  <si>
    <t>Preprint emergency labels</t>
  </si>
  <si>
    <t>BCP-06</t>
  </si>
  <si>
    <t>PLC / controls network</t>
  </si>
  <si>
    <t>Machines can’t be started/reset</t>
  </si>
  <si>
    <t>Switches; Firewall; VLANs</t>
  </si>
  <si>
    <t>SRR §4.1</t>
  </si>
  <si>
    <t>Local manual mode where safe</t>
  </si>
  <si>
    <t>BCP-07</t>
  </si>
  <si>
    <t>Endpoint AV management</t>
  </si>
  <si>
    <t>HMIs quarantined; access blocked</t>
  </si>
  <si>
    <t>AV server; Policy repo</t>
  </si>
  <si>
    <t>SRR §4.2</t>
  </si>
  <si>
    <t>Whitelist HMIs; freeze policy</t>
  </si>
  <si>
    <t>BCP-08</t>
  </si>
  <si>
    <t>Machine guarding checks</t>
  </si>
  <si>
    <t>Area locked until safe verification</t>
  </si>
  <si>
    <t>Training; Checklists</t>
  </si>
  <si>
    <t>SRR §5.1</t>
  </si>
  <si>
    <t>Use alternate station if open</t>
  </si>
  <si>
    <t>BCP-09</t>
  </si>
  <si>
    <t>AMR fleet control</t>
  </si>
  <si>
    <t>No internal moves; kitting delays</t>
  </si>
  <si>
    <t>Wi-Fi; Fleet server</t>
  </si>
  <si>
    <t>SRR §5.2</t>
  </si>
  <si>
    <t>Manual tugger route plan</t>
  </si>
  <si>
    <t>BCP-10</t>
  </si>
  <si>
    <t>Forklift availability</t>
  </si>
  <si>
    <t>Loading/putaway backlog</t>
  </si>
  <si>
    <t>Keys; Chargers; Spare unit</t>
  </si>
  <si>
    <t>SRR §5.3</t>
  </si>
  <si>
    <t>Prioritize docks; rent spare</t>
  </si>
  <si>
    <t>BCP-11</t>
  </si>
  <si>
    <t>Recipe governance</t>
  </si>
  <si>
    <t>Mis-set parameters risk quality</t>
  </si>
  <si>
    <t>MES; QA sign-off</t>
  </si>
  <si>
    <t>SRR §6.1</t>
  </si>
  <si>
    <t>Use last approved recipe pack</t>
  </si>
  <si>
    <t>BCP-12</t>
  </si>
  <si>
    <t>Vendor ASN portal</t>
  </si>
  <si>
    <t>Blind receipts; dock congestion</t>
  </si>
  <si>
    <t>Internet; ERP EDI</t>
  </si>
  <si>
    <t>SRR §6.2</t>
  </si>
  <si>
    <t>Receive to quarantine; paper ASN</t>
  </si>
  <si>
    <t>Paper wave lists</t>
  </si>
  <si>
    <t>WMS unavailable &gt;5 min</t>
  </si>
  <si>
    <t>Print wave list; assign; confirm picks later</t>
  </si>
  <si>
    <t>Team Lead; Warehouse</t>
  </si>
  <si>
    <t>Printer; last export</t>
  </si>
  <si>
    <t>Import catch-up; close paper orders</t>
  </si>
  <si>
    <t>Manual lot log &amp; hold</t>
  </si>
  <si>
    <t>Traceability DB down</t>
  </si>
  <si>
    <t>Record lot on form; hold; QA sign</t>
  </si>
  <si>
    <t>QA; Operator</t>
  </si>
  <si>
    <t>Forms; hold area</t>
  </si>
  <si>
    <t>Back-enter lots; release holds</t>
  </si>
  <si>
    <t>Move to Aisle B</t>
  </si>
  <si>
    <t>Primary station down</t>
  </si>
  <si>
    <t>Redirect picks; brief team; update board</t>
  </si>
  <si>
    <t>Spare totes; labels</t>
  </si>
  <si>
    <t>Move back; clear temp labels</t>
  </si>
  <si>
    <t>Tethered scanners</t>
  </si>
  <si>
    <t>Site Wi-Fi outage</t>
  </si>
  <si>
    <t>Plug USB scanners; switch client mode</t>
  </si>
  <si>
    <t>IT; Operator</t>
  </si>
  <si>
    <t>USB scanners; cables</t>
  </si>
  <si>
    <t>Switch back to RF; test roaming</t>
  </si>
  <si>
    <t>Local manual mode</t>
  </si>
  <si>
    <t>Controls network down</t>
  </si>
  <si>
    <t>Switch PLC local; safe speed; manual resets</t>
  </si>
  <si>
    <t>Maintenance; Ops Lead</t>
  </si>
  <si>
    <t>SOP; keys</t>
  </si>
  <si>
    <t>Return to network; verify interlocks</t>
  </si>
  <si>
    <t>Manual tugger route</t>
  </si>
  <si>
    <t>AMR fleet offline</t>
  </si>
  <si>
    <t>Start hourly tug loop; post stops; log pickups</t>
  </si>
  <si>
    <t>Tugger; driver</t>
  </si>
  <si>
    <t>Resume AMRs; close logs</t>
  </si>
  <si>
    <t>Last approved recipe pack</t>
  </si>
  <si>
    <t>Recipe server unavailable</t>
  </si>
  <si>
    <t>Use printed recipe; double-check set-points</t>
  </si>
  <si>
    <t>Ops Lead; QA</t>
  </si>
  <si>
    <t>Printed pack; sign-off</t>
  </si>
  <si>
    <t>Load latest recipe; archive paper</t>
  </si>
  <si>
    <t>Paper ASN + quarantine</t>
  </si>
  <si>
    <t>Vendor portal down</t>
  </si>
  <si>
    <t>Receive to quarantine; paper ASN; later match</t>
  </si>
  <si>
    <t>Planner; QA</t>
  </si>
  <si>
    <t>Forms; quarantine location</t>
  </si>
  <si>
    <t>Back-match; move to stock</t>
  </si>
  <si>
    <t>Issue</t>
  </si>
  <si>
    <t>At Risk Board</t>
  </si>
  <si>
    <t>Without fallback</t>
  </si>
  <si>
    <t>BCP – At-Risk items</t>
  </si>
  <si>
    <t>BCP Fallbacks overview</t>
  </si>
  <si>
    <t>BCP – Priority Risks</t>
  </si>
  <si>
    <t>BCP – Fallback options</t>
  </si>
  <si>
    <t>BCP Starter Pack</t>
  </si>
  <si>
    <t>• A few lines of sample data have been included for illustration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</si>
</sst>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Segoe UI"/>
      <family val="2"/>
    </font>
    <font>
      <b/>
      <sz val="14"/>
      <color theme="0"/>
      <name val="Segoe UI"/>
      <family val="2"/>
    </font>
    <font>
      <sz val="14"/>
      <color theme="1"/>
      <name val="Calibri"/>
      <family val="2"/>
      <scheme val="minor"/>
    </font>
    <font>
      <i/>
      <sz val="11"/>
      <color theme="1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i/>
      <sz val="10"/>
      <color theme="1"/>
      <name val="Segoe UI"/>
      <family val="2"/>
    </font>
    <font>
      <sz val="8"/>
      <name val="Calibri"/>
      <family val="2"/>
      <scheme val="minor"/>
    </font>
    <font>
      <sz val="20"/>
      <color theme="0"/>
      <name val="Segoe UI"/>
      <family val="2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theme="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2" borderId="0" xfId="0" applyFont="1" applyFill="1"/>
    <xf numFmtId="0" fontId="7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7" fillId="0" borderId="0" xfId="0" applyFont="1"/>
    <xf numFmtId="0" fontId="5" fillId="3" borderId="0" xfId="0" applyFont="1" applyFill="1"/>
    <xf numFmtId="0" fontId="0" fillId="0" borderId="1" xfId="0" applyBorder="1"/>
    <xf numFmtId="0" fontId="0" fillId="0" borderId="2" xfId="0" applyBorder="1"/>
    <xf numFmtId="0" fontId="0" fillId="0" borderId="0" xfId="0" applyFont="1"/>
    <xf numFmtId="0" fontId="4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15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9" fontId="0" fillId="0" borderId="1" xfId="1" applyFont="1" applyBorder="1" applyAlignment="1">
      <alignment horizontal="center"/>
    </xf>
    <xf numFmtId="0" fontId="0" fillId="5" borderId="0" xfId="0" applyFill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1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4" borderId="0" xfId="0" applyFont="1" applyFill="1" applyAlignment="1">
      <alignment horizontal="center"/>
    </xf>
    <xf numFmtId="0" fontId="11" fillId="0" borderId="0" xfId="0" applyFont="1" applyAlignment="1">
      <alignment horizontal="left" indent="2"/>
    </xf>
    <xf numFmtId="0" fontId="12" fillId="0" borderId="0" xfId="0" applyFont="1" applyAlignment="1">
      <alignment horizontal="left" wrapText="1" indent="4"/>
    </xf>
    <xf numFmtId="0" fontId="10" fillId="0" borderId="0" xfId="0" applyFont="1" applyAlignment="1">
      <alignment vertical="top"/>
    </xf>
  </cellXfs>
  <cellStyles count="2">
    <cellStyle name="Normal" xfId="0" builtinId="0"/>
    <cellStyle name="Percent" xfId="1" builtinId="5"/>
  </cellStyles>
  <dxfs count="6">
    <dxf>
      <font>
        <color rgb="FFC00000"/>
      </font>
    </dxf>
    <dxf>
      <font>
        <color rgb="FFF36A03"/>
      </font>
    </dxf>
    <dxf>
      <font>
        <color rgb="FF00B050"/>
      </font>
    </dxf>
    <dxf>
      <font>
        <color rgb="FFC00000"/>
      </font>
    </dxf>
    <dxf>
      <font>
        <color rgb="FF00B050"/>
      </font>
    </dxf>
    <dxf>
      <font>
        <color rgb="FFC00000"/>
      </font>
    </dxf>
  </dxfs>
  <tableStyles count="0" defaultTableStyle="TableStyleMedium9" defaultPivotStyle="PivotStyleLight16"/>
  <colors>
    <mruColors>
      <color rgb="FFF36A03"/>
      <color rgb="FFFE9700"/>
      <color rgb="FFEA8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378498</xdr:colOff>
      <xdr:row>0</xdr:row>
      <xdr:rowOff>92184</xdr:rowOff>
    </xdr:from>
    <xdr:to>
      <xdr:col>6</xdr:col>
      <xdr:colOff>666498</xdr:colOff>
      <xdr:row>0</xdr:row>
      <xdr:rowOff>380184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30D76C85-45B3-4704-AD23-72BBB5DBE257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5942536" y="92184"/>
          <a:ext cx="288000" cy="28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373566</xdr:colOff>
      <xdr:row>0</xdr:row>
      <xdr:rowOff>102038</xdr:rowOff>
    </xdr:from>
    <xdr:to>
      <xdr:col>8</xdr:col>
      <xdr:colOff>661566</xdr:colOff>
      <xdr:row>0</xdr:row>
      <xdr:rowOff>390038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BFC90085-F23C-409E-925D-8D95C3E03B51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3773615" y="102038"/>
          <a:ext cx="288000" cy="28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B9378-D3A4-4C4D-BDB5-C6091774A467}">
  <sheetPr codeName="Sheet1">
    <tabColor theme="2"/>
  </sheetPr>
  <dimension ref="B1:B35"/>
  <sheetViews>
    <sheetView showGridLines="0" tabSelected="1" workbookViewId="0"/>
  </sheetViews>
  <sheetFormatPr defaultRowHeight="16.5" x14ac:dyDescent="0.3"/>
  <cols>
    <col min="1" max="1" width="9.140625" style="7"/>
    <col min="2" max="2" width="88.85546875" style="7" customWidth="1"/>
    <col min="3" max="16384" width="9.140625" style="7"/>
  </cols>
  <sheetData>
    <row r="1" spans="2:2" s="4" customFormat="1" ht="20.25" customHeight="1" x14ac:dyDescent="0.25"/>
    <row r="2" spans="2:2" s="4" customFormat="1" ht="20.25" customHeight="1" x14ac:dyDescent="0.25">
      <c r="B2" s="5" t="s">
        <v>197</v>
      </c>
    </row>
    <row r="3" spans="2:2" s="4" customFormat="1" ht="20.25" customHeight="1" x14ac:dyDescent="0.25"/>
    <row r="4" spans="2:2" s="4" customFormat="1" ht="20.25" customHeight="1" x14ac:dyDescent="0.25"/>
    <row r="5" spans="2:2" s="4" customFormat="1" ht="20.25" customHeight="1" x14ac:dyDescent="0.25">
      <c r="B5" s="6" t="s">
        <v>4</v>
      </c>
    </row>
    <row r="6" spans="2:2" s="4" customFormat="1" ht="20.25" customHeight="1" x14ac:dyDescent="0.25"/>
    <row r="7" spans="2:2" s="4" customFormat="1" ht="20.25" customHeight="1" x14ac:dyDescent="0.25">
      <c r="B7" s="4" t="s">
        <v>16</v>
      </c>
    </row>
    <row r="8" spans="2:2" s="4" customFormat="1" ht="20.25" customHeight="1" x14ac:dyDescent="0.25">
      <c r="B8" s="4" t="s">
        <v>17</v>
      </c>
    </row>
    <row r="9" spans="2:2" s="4" customFormat="1" ht="20.25" customHeight="1" x14ac:dyDescent="0.25">
      <c r="B9" s="4" t="s">
        <v>18</v>
      </c>
    </row>
    <row r="10" spans="2:2" s="4" customFormat="1" ht="20.25" customHeight="1" x14ac:dyDescent="0.25"/>
    <row r="11" spans="2:2" s="4" customFormat="1" ht="20.25" customHeight="1" x14ac:dyDescent="0.25"/>
    <row r="12" spans="2:2" s="4" customFormat="1" ht="20.25" customHeight="1" x14ac:dyDescent="0.25">
      <c r="B12" s="6" t="s">
        <v>5</v>
      </c>
    </row>
    <row r="13" spans="2:2" s="4" customFormat="1" ht="20.25" customHeight="1" x14ac:dyDescent="0.25"/>
    <row r="14" spans="2:2" s="4" customFormat="1" ht="20.25" customHeight="1" x14ac:dyDescent="0.25">
      <c r="B14" s="4" t="s">
        <v>6</v>
      </c>
    </row>
    <row r="15" spans="2:2" s="4" customFormat="1" ht="20.25" customHeight="1" x14ac:dyDescent="0.25">
      <c r="B15" s="4" t="s">
        <v>19</v>
      </c>
    </row>
    <row r="16" spans="2:2" s="4" customFormat="1" ht="20.25" customHeight="1" x14ac:dyDescent="0.25">
      <c r="B16" s="4" t="s">
        <v>7</v>
      </c>
    </row>
    <row r="17" spans="2:2" s="4" customFormat="1" ht="20.25" customHeight="1" x14ac:dyDescent="0.25">
      <c r="B17" s="4" t="s">
        <v>8</v>
      </c>
    </row>
    <row r="18" spans="2:2" s="4" customFormat="1" ht="20.25" customHeight="1" x14ac:dyDescent="0.25">
      <c r="B18" s="4" t="s">
        <v>9</v>
      </c>
    </row>
    <row r="19" spans="2:2" s="4" customFormat="1" ht="20.25" customHeight="1" x14ac:dyDescent="0.25">
      <c r="B19" s="4" t="s">
        <v>10</v>
      </c>
    </row>
    <row r="20" spans="2:2" s="4" customFormat="1" ht="20.25" customHeight="1" x14ac:dyDescent="0.25">
      <c r="B20" s="4" t="s">
        <v>11</v>
      </c>
    </row>
    <row r="21" spans="2:2" s="4" customFormat="1" ht="20.25" customHeight="1" x14ac:dyDescent="0.25">
      <c r="B21" s="4" t="s">
        <v>12</v>
      </c>
    </row>
    <row r="22" spans="2:2" s="4" customFormat="1" ht="20.25" customHeight="1" x14ac:dyDescent="0.25"/>
    <row r="23" spans="2:2" s="4" customFormat="1" ht="20.25" customHeight="1" x14ac:dyDescent="0.25"/>
    <row r="24" spans="2:2" s="4" customFormat="1" ht="20.25" customHeight="1" x14ac:dyDescent="0.25">
      <c r="B24" s="6" t="s">
        <v>13</v>
      </c>
    </row>
    <row r="25" spans="2:2" s="4" customFormat="1" ht="20.25" customHeight="1" x14ac:dyDescent="0.25"/>
    <row r="26" spans="2:2" s="4" customFormat="1" ht="20.25" customHeight="1" x14ac:dyDescent="0.25">
      <c r="B26" s="4" t="s">
        <v>14</v>
      </c>
    </row>
    <row r="27" spans="2:2" ht="20.25" customHeight="1" x14ac:dyDescent="0.3">
      <c r="B27" s="4" t="s">
        <v>15</v>
      </c>
    </row>
    <row r="28" spans="2:2" ht="20.25" customHeight="1" x14ac:dyDescent="0.3">
      <c r="B28" s="4" t="s">
        <v>198</v>
      </c>
    </row>
    <row r="29" spans="2:2" ht="20.25" customHeight="1" x14ac:dyDescent="0.3">
      <c r="B29" s="4"/>
    </row>
    <row r="31" spans="2:2" ht="21.75" customHeight="1" x14ac:dyDescent="0.3">
      <c r="B31" s="42" t="s">
        <v>68</v>
      </c>
    </row>
    <row r="32" spans="2:2" x14ac:dyDescent="0.3">
      <c r="B32" s="40" t="s">
        <v>64</v>
      </c>
    </row>
    <row r="33" spans="2:2" ht="43.5" x14ac:dyDescent="0.3">
      <c r="B33" s="41" t="s">
        <v>66</v>
      </c>
    </row>
    <row r="34" spans="2:2" ht="21.75" customHeight="1" x14ac:dyDescent="0.3">
      <c r="B34" s="40" t="s">
        <v>65</v>
      </c>
    </row>
    <row r="35" spans="2:2" ht="43.5" x14ac:dyDescent="0.3">
      <c r="B35" s="41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2006F-DB9F-40B2-AEF3-9894328100CB}">
  <sheetPr codeName="Sheet2">
    <tabColor theme="8"/>
  </sheetPr>
  <dimension ref="A1:C50"/>
  <sheetViews>
    <sheetView showGridLines="0" workbookViewId="0">
      <selection activeCell="B2" sqref="B2"/>
    </sheetView>
  </sheetViews>
  <sheetFormatPr defaultRowHeight="15" x14ac:dyDescent="0.25"/>
  <cols>
    <col min="1" max="3" width="19.28515625" customWidth="1"/>
  </cols>
  <sheetData>
    <row r="1" spans="1:3" ht="15.75" x14ac:dyDescent="0.25">
      <c r="A1" s="8" t="s">
        <v>36</v>
      </c>
      <c r="B1" s="8" t="s">
        <v>20</v>
      </c>
      <c r="C1" s="8" t="s">
        <v>21</v>
      </c>
    </row>
    <row r="2" spans="1:3" x14ac:dyDescent="0.25">
      <c r="A2" s="9" t="s">
        <v>2</v>
      </c>
      <c r="B2" s="9" t="s">
        <v>24</v>
      </c>
      <c r="C2" s="9" t="s">
        <v>32</v>
      </c>
    </row>
    <row r="3" spans="1:3" x14ac:dyDescent="0.25">
      <c r="A3" s="10" t="s">
        <v>22</v>
      </c>
      <c r="B3" s="10" t="s">
        <v>25</v>
      </c>
      <c r="C3" s="10" t="s">
        <v>33</v>
      </c>
    </row>
    <row r="4" spans="1:3" x14ac:dyDescent="0.25">
      <c r="A4" s="10" t="s">
        <v>23</v>
      </c>
      <c r="B4" s="10" t="s">
        <v>26</v>
      </c>
      <c r="C4" s="10" t="s">
        <v>30</v>
      </c>
    </row>
    <row r="5" spans="1:3" x14ac:dyDescent="0.25">
      <c r="B5" s="10" t="s">
        <v>27</v>
      </c>
      <c r="C5" s="10" t="s">
        <v>25</v>
      </c>
    </row>
    <row r="6" spans="1:3" x14ac:dyDescent="0.25">
      <c r="B6" s="10" t="s">
        <v>28</v>
      </c>
      <c r="C6" s="10" t="s">
        <v>26</v>
      </c>
    </row>
    <row r="7" spans="1:3" x14ac:dyDescent="0.25">
      <c r="B7" s="10" t="s">
        <v>29</v>
      </c>
      <c r="C7" s="10" t="s">
        <v>34</v>
      </c>
    </row>
    <row r="8" spans="1:3" x14ac:dyDescent="0.25">
      <c r="B8" s="10" t="s">
        <v>30</v>
      </c>
      <c r="C8" s="10" t="s">
        <v>35</v>
      </c>
    </row>
    <row r="9" spans="1:3" x14ac:dyDescent="0.25">
      <c r="B9" s="10" t="s">
        <v>31</v>
      </c>
      <c r="C9" s="10"/>
    </row>
    <row r="10" spans="1:3" x14ac:dyDescent="0.25">
      <c r="B10" s="10"/>
      <c r="C10" s="10"/>
    </row>
    <row r="11" spans="1:3" x14ac:dyDescent="0.25">
      <c r="B11" s="10"/>
      <c r="C11" s="10"/>
    </row>
    <row r="12" spans="1:3" x14ac:dyDescent="0.25">
      <c r="B12" s="10"/>
      <c r="C12" s="10"/>
    </row>
    <row r="13" spans="1:3" x14ac:dyDescent="0.25">
      <c r="B13" s="10"/>
      <c r="C13" s="10"/>
    </row>
    <row r="14" spans="1:3" x14ac:dyDescent="0.25">
      <c r="B14" s="10"/>
      <c r="C14" s="10"/>
    </row>
    <row r="15" spans="1:3" x14ac:dyDescent="0.25">
      <c r="B15" s="10"/>
      <c r="C15" s="10"/>
    </row>
    <row r="16" spans="1:3" x14ac:dyDescent="0.25">
      <c r="B16" s="10"/>
      <c r="C16" s="10"/>
    </row>
    <row r="17" spans="2:3" x14ac:dyDescent="0.25">
      <c r="B17" s="10"/>
      <c r="C17" s="10"/>
    </row>
    <row r="18" spans="2:3" x14ac:dyDescent="0.25">
      <c r="B18" s="10"/>
      <c r="C18" s="10"/>
    </row>
    <row r="19" spans="2:3" x14ac:dyDescent="0.25">
      <c r="B19" s="10"/>
      <c r="C19" s="10"/>
    </row>
    <row r="20" spans="2:3" x14ac:dyDescent="0.25">
      <c r="B20" s="10"/>
      <c r="C20" s="10"/>
    </row>
    <row r="21" spans="2:3" x14ac:dyDescent="0.25">
      <c r="B21" s="10"/>
      <c r="C21" s="10"/>
    </row>
    <row r="22" spans="2:3" x14ac:dyDescent="0.25">
      <c r="B22" s="10"/>
      <c r="C22" s="10"/>
    </row>
    <row r="23" spans="2:3" x14ac:dyDescent="0.25">
      <c r="B23" s="10"/>
      <c r="C23" s="10"/>
    </row>
    <row r="24" spans="2:3" x14ac:dyDescent="0.25">
      <c r="B24" s="10"/>
      <c r="C24" s="10"/>
    </row>
    <row r="25" spans="2:3" x14ac:dyDescent="0.25">
      <c r="B25" s="10"/>
      <c r="C25" s="10"/>
    </row>
    <row r="26" spans="2:3" x14ac:dyDescent="0.25">
      <c r="B26" s="10"/>
      <c r="C26" s="10"/>
    </row>
    <row r="27" spans="2:3" x14ac:dyDescent="0.25">
      <c r="B27" s="10"/>
      <c r="C27" s="10"/>
    </row>
    <row r="28" spans="2:3" x14ac:dyDescent="0.25">
      <c r="B28" s="10"/>
      <c r="C28" s="10"/>
    </row>
    <row r="29" spans="2:3" x14ac:dyDescent="0.25">
      <c r="B29" s="10"/>
      <c r="C29" s="10"/>
    </row>
    <row r="30" spans="2:3" x14ac:dyDescent="0.25">
      <c r="B30" s="10"/>
      <c r="C30" s="10"/>
    </row>
    <row r="31" spans="2:3" x14ac:dyDescent="0.25">
      <c r="B31" s="10"/>
      <c r="C31" s="10"/>
    </row>
    <row r="32" spans="2:3" x14ac:dyDescent="0.25">
      <c r="B32" s="10"/>
      <c r="C32" s="10"/>
    </row>
    <row r="33" spans="2:3" x14ac:dyDescent="0.25">
      <c r="B33" s="10"/>
      <c r="C33" s="10"/>
    </row>
    <row r="34" spans="2:3" x14ac:dyDescent="0.25">
      <c r="B34" s="10"/>
      <c r="C34" s="10"/>
    </row>
    <row r="35" spans="2:3" x14ac:dyDescent="0.25">
      <c r="B35" s="10"/>
      <c r="C35" s="10"/>
    </row>
    <row r="36" spans="2:3" x14ac:dyDescent="0.25">
      <c r="B36" s="10"/>
      <c r="C36" s="10"/>
    </row>
    <row r="37" spans="2:3" x14ac:dyDescent="0.25">
      <c r="B37" s="10"/>
      <c r="C37" s="10"/>
    </row>
    <row r="38" spans="2:3" x14ac:dyDescent="0.25">
      <c r="B38" s="10"/>
      <c r="C38" s="10"/>
    </row>
    <row r="39" spans="2:3" x14ac:dyDescent="0.25">
      <c r="B39" s="10"/>
      <c r="C39" s="10"/>
    </row>
    <row r="40" spans="2:3" x14ac:dyDescent="0.25">
      <c r="B40" s="10"/>
      <c r="C40" s="10"/>
    </row>
    <row r="41" spans="2:3" x14ac:dyDescent="0.25">
      <c r="B41" s="10"/>
      <c r="C41" s="10"/>
    </row>
    <row r="42" spans="2:3" x14ac:dyDescent="0.25">
      <c r="B42" s="10"/>
      <c r="C42" s="10"/>
    </row>
    <row r="43" spans="2:3" x14ac:dyDescent="0.25">
      <c r="B43" s="10"/>
      <c r="C43" s="10"/>
    </row>
    <row r="44" spans="2:3" x14ac:dyDescent="0.25">
      <c r="B44" s="10"/>
      <c r="C44" s="10"/>
    </row>
    <row r="45" spans="2:3" x14ac:dyDescent="0.25">
      <c r="B45" s="10"/>
      <c r="C45" s="10"/>
    </row>
    <row r="46" spans="2:3" x14ac:dyDescent="0.25">
      <c r="B46" s="10"/>
      <c r="C46" s="10"/>
    </row>
    <row r="47" spans="2:3" x14ac:dyDescent="0.25">
      <c r="B47" s="10"/>
      <c r="C47" s="10"/>
    </row>
    <row r="48" spans="2:3" x14ac:dyDescent="0.25">
      <c r="B48" s="10"/>
      <c r="C48" s="10"/>
    </row>
    <row r="49" spans="2:3" x14ac:dyDescent="0.25">
      <c r="B49" s="10"/>
      <c r="C49" s="10"/>
    </row>
    <row r="50" spans="2:3" x14ac:dyDescent="0.25">
      <c r="B50" s="10"/>
      <c r="C50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C2928-277B-4C51-9F43-0948D6C6A664}">
  <sheetPr codeName="Sheet3">
    <tabColor rgb="FF00B0F0"/>
    <pageSetUpPr fitToPage="1"/>
  </sheetPr>
  <dimension ref="A1:P502"/>
  <sheetViews>
    <sheetView showGridLines="0" zoomScaleNormal="100" workbookViewId="0">
      <selection activeCell="A4" sqref="A4"/>
    </sheetView>
  </sheetViews>
  <sheetFormatPr defaultRowHeight="15" x14ac:dyDescent="0.25"/>
  <cols>
    <col min="1" max="1" width="21" style="18" bestFit="1" customWidth="1"/>
    <col min="2" max="2" width="12.85546875" style="18" customWidth="1"/>
    <col min="3" max="3" width="27.140625" style="11" bestFit="1" customWidth="1"/>
    <col min="4" max="4" width="29.28515625" style="11" bestFit="1" customWidth="1"/>
    <col min="5" max="5" width="11.42578125" style="13" bestFit="1" customWidth="1"/>
    <col min="6" max="6" width="12.28515625" style="13" customWidth="1"/>
    <col min="7" max="7" width="12.5703125" style="13" bestFit="1" customWidth="1"/>
    <col min="8" max="8" width="11.28515625" style="13" customWidth="1"/>
    <col min="9" max="9" width="34.42578125" style="11" customWidth="1"/>
    <col min="10" max="10" width="19.7109375" style="13" bestFit="1" customWidth="1"/>
    <col min="11" max="11" width="38.28515625" style="11" customWidth="1"/>
    <col min="12" max="12" width="12.42578125" style="13" bestFit="1" customWidth="1"/>
    <col min="13" max="13" width="23.140625" style="13" bestFit="1" customWidth="1"/>
    <col min="14" max="15" width="15.85546875" style="18" hidden="1" customWidth="1"/>
    <col min="16" max="16" width="15.28515625" style="18" hidden="1" customWidth="1"/>
  </cols>
  <sheetData>
    <row r="1" spans="1:16" ht="21" x14ac:dyDescent="0.35">
      <c r="A1" s="36" t="s">
        <v>195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3" spans="1:16" s="20" customFormat="1" x14ac:dyDescent="0.25">
      <c r="A3" s="37" t="s">
        <v>37</v>
      </c>
      <c r="B3" s="37" t="s">
        <v>38</v>
      </c>
      <c r="C3" s="38" t="s">
        <v>39</v>
      </c>
      <c r="D3" s="38" t="s">
        <v>46</v>
      </c>
      <c r="E3" s="37" t="s">
        <v>40</v>
      </c>
      <c r="F3" s="37" t="s">
        <v>41</v>
      </c>
      <c r="G3" s="37" t="s">
        <v>0</v>
      </c>
      <c r="H3" s="37" t="s">
        <v>58</v>
      </c>
      <c r="I3" s="38" t="s">
        <v>42</v>
      </c>
      <c r="J3" s="37" t="s">
        <v>43</v>
      </c>
      <c r="K3" s="38" t="s">
        <v>3</v>
      </c>
      <c r="L3" s="37" t="s">
        <v>44</v>
      </c>
      <c r="M3" s="37" t="s">
        <v>45</v>
      </c>
      <c r="N3" s="39" t="s">
        <v>70</v>
      </c>
      <c r="O3" s="39" t="s">
        <v>69</v>
      </c>
      <c r="P3" s="39" t="s">
        <v>71</v>
      </c>
    </row>
    <row r="4" spans="1:16" x14ac:dyDescent="0.25">
      <c r="A4" s="19">
        <v>1003</v>
      </c>
      <c r="B4" s="19" t="s">
        <v>72</v>
      </c>
      <c r="C4" s="14" t="s">
        <v>73</v>
      </c>
      <c r="D4" s="14" t="s">
        <v>74</v>
      </c>
      <c r="E4" s="15">
        <v>4</v>
      </c>
      <c r="F4" s="15">
        <v>1</v>
      </c>
      <c r="G4" s="15" t="s">
        <v>25</v>
      </c>
      <c r="H4" s="15" t="s">
        <v>2</v>
      </c>
      <c r="I4" s="14" t="s">
        <v>75</v>
      </c>
      <c r="J4" s="15" t="s">
        <v>76</v>
      </c>
      <c r="K4" s="14" t="s">
        <v>77</v>
      </c>
      <c r="L4" s="15" t="str">
        <f>IF($B4="","",IF(COUNTIF(Fallbacks!$A$4:$A$1002,TRIM($B4))&gt;0,"Yes","No"))</f>
        <v>Yes</v>
      </c>
      <c r="M4" s="15" t="str" cm="1">
        <f t="array" ref="M4">IF(OR($B4="",$L4="No"),"",
 IF(SUMPRODUCT(--(Fallbacks!$A$4:$A$1002=TRIM($B4)),
               --(VALUE(Fallbacks!$E$4:$E$1002)&gt;=VALUE($E4)))&gt;0,"Yes","No"))</f>
        <v>Yes</v>
      </c>
      <c r="N4" s="18" t="str">
        <f>IF($B4="","",IF($L4&lt;&gt;"Yes","No fallback",IF($M4&lt;&gt;"Yes","RTO unmet","OK")))</f>
        <v>OK</v>
      </c>
      <c r="O4" s="18">
        <f>IF($B4="","",IF($H4="High",3,IF($H4="Medium",2,IF($H4="Low",1,0))))</f>
        <v>3</v>
      </c>
      <c r="P4" s="18" t="str">
        <f>IF($B4="","",IF($N4="OK","",O4*100000+(99999-$E4)))</f>
        <v/>
      </c>
    </row>
    <row r="5" spans="1:16" x14ac:dyDescent="0.25">
      <c r="A5" s="19">
        <v>1011</v>
      </c>
      <c r="B5" s="19" t="s">
        <v>78</v>
      </c>
      <c r="C5" s="16" t="s">
        <v>79</v>
      </c>
      <c r="D5" s="16" t="s">
        <v>80</v>
      </c>
      <c r="E5" s="17">
        <v>8</v>
      </c>
      <c r="F5" s="17">
        <v>2</v>
      </c>
      <c r="G5" s="17" t="s">
        <v>26</v>
      </c>
      <c r="H5" s="17" t="s">
        <v>23</v>
      </c>
      <c r="I5" s="16" t="s">
        <v>81</v>
      </c>
      <c r="J5" s="17" t="s">
        <v>82</v>
      </c>
      <c r="K5" s="16" t="s">
        <v>83</v>
      </c>
      <c r="L5" s="15" t="str">
        <f>IF($B5="","",IF(COUNTIF(Fallbacks!$A$4:$A$1002,TRIM($B5))&gt;0,"Yes","No"))</f>
        <v>Yes</v>
      </c>
      <c r="M5" s="15" t="str" cm="1">
        <f t="array" ref="M5">IF(OR($B5="",$L5="No"),"",
 IF(SUMPRODUCT(--(Fallbacks!$A$4:$A$1002=TRIM($B5)),
               --(VALUE(Fallbacks!$E$4:$E$1002)&gt;=VALUE($E5)))&gt;0,"Yes","No"))</f>
        <v>No</v>
      </c>
      <c r="N5" s="18" t="str">
        <f t="shared" ref="N5:N68" si="0">IF($B5="","",IF($L5&lt;&gt;"Yes","No fallback",IF($M5&lt;&gt;"Yes","RTO unmet","OK")))</f>
        <v>RTO unmet</v>
      </c>
      <c r="O5" s="18">
        <f t="shared" ref="O5:O68" si="1">IF($B5="","",IF($H5="High",3,IF($H5="Medium",2,IF($H5="Low",1,0))))</f>
        <v>1</v>
      </c>
      <c r="P5" s="18">
        <f t="shared" ref="P5:P68" si="2">IF($B5="","",IF($N5="OK","",O5*100000+(99999-$E5)))</f>
        <v>199991</v>
      </c>
    </row>
    <row r="6" spans="1:16" x14ac:dyDescent="0.25">
      <c r="A6" s="19">
        <v>1006</v>
      </c>
      <c r="B6" s="19" t="s">
        <v>84</v>
      </c>
      <c r="C6" s="16" t="s">
        <v>85</v>
      </c>
      <c r="D6" s="16" t="s">
        <v>86</v>
      </c>
      <c r="E6" s="17">
        <v>8</v>
      </c>
      <c r="F6" s="17">
        <v>0</v>
      </c>
      <c r="G6" s="17" t="s">
        <v>24</v>
      </c>
      <c r="H6" s="17" t="s">
        <v>2</v>
      </c>
      <c r="I6" s="16" t="s">
        <v>87</v>
      </c>
      <c r="J6" s="17" t="s">
        <v>88</v>
      </c>
      <c r="K6" s="16" t="s">
        <v>89</v>
      </c>
      <c r="L6" s="15" t="str">
        <f>IF($B6="","",IF(COUNTIF(Fallbacks!$A$4:$A$1002,TRIM($B6))&gt;0,"Yes","No"))</f>
        <v>Yes</v>
      </c>
      <c r="M6" s="15" t="str" cm="1">
        <f t="array" ref="M6">IF(OR($B6="",$L6="No"),"",
 IF(SUMPRODUCT(--(Fallbacks!$A$4:$A$1002=TRIM($B6)),
               --(VALUE(Fallbacks!$E$4:$E$1002)&gt;=VALUE($E6)))&gt;0,"Yes","No"))</f>
        <v>Yes</v>
      </c>
      <c r="N6" s="18" t="str">
        <f t="shared" si="0"/>
        <v>OK</v>
      </c>
      <c r="O6" s="18">
        <f t="shared" si="1"/>
        <v>3</v>
      </c>
      <c r="P6" s="18" t="str">
        <f t="shared" si="2"/>
        <v/>
      </c>
    </row>
    <row r="7" spans="1:16" x14ac:dyDescent="0.25">
      <c r="A7" s="19">
        <v>1014</v>
      </c>
      <c r="B7" s="19" t="s">
        <v>90</v>
      </c>
      <c r="C7" s="16" t="s">
        <v>91</v>
      </c>
      <c r="D7" s="16" t="s">
        <v>92</v>
      </c>
      <c r="E7" s="17">
        <v>4</v>
      </c>
      <c r="F7" s="17">
        <v>0</v>
      </c>
      <c r="G7" s="17" t="s">
        <v>25</v>
      </c>
      <c r="H7" s="17" t="s">
        <v>22</v>
      </c>
      <c r="I7" s="16" t="s">
        <v>93</v>
      </c>
      <c r="J7" s="17" t="s">
        <v>94</v>
      </c>
      <c r="K7" s="16" t="s">
        <v>95</v>
      </c>
      <c r="L7" s="15" t="str">
        <f>IF($B7="","",IF(COUNTIF(Fallbacks!$A$4:$A$1002,TRIM($B7))&gt;0,"Yes","No"))</f>
        <v>Yes</v>
      </c>
      <c r="M7" s="15" t="str" cm="1">
        <f t="array" ref="M7">IF(OR($B7="",$L7="No"),"",
 IF(SUMPRODUCT(--(Fallbacks!$A$4:$A$1002=TRIM($B7)),
               --(VALUE(Fallbacks!$E$4:$E$1002)&gt;=VALUE($E7)))&gt;0,"Yes","No"))</f>
        <v>Yes</v>
      </c>
      <c r="N7" s="18" t="str">
        <f t="shared" si="0"/>
        <v>OK</v>
      </c>
      <c r="O7" s="18">
        <f t="shared" si="1"/>
        <v>2</v>
      </c>
      <c r="P7" s="18" t="str">
        <f t="shared" si="2"/>
        <v/>
      </c>
    </row>
    <row r="8" spans="1:16" x14ac:dyDescent="0.25">
      <c r="A8" s="19">
        <v>1023</v>
      </c>
      <c r="B8" s="19" t="s">
        <v>96</v>
      </c>
      <c r="C8" s="16" t="s">
        <v>97</v>
      </c>
      <c r="D8" s="16" t="s">
        <v>98</v>
      </c>
      <c r="E8" s="17">
        <v>12</v>
      </c>
      <c r="F8" s="17">
        <v>0</v>
      </c>
      <c r="G8" s="17" t="s">
        <v>24</v>
      </c>
      <c r="H8" s="17" t="s">
        <v>2</v>
      </c>
      <c r="I8" s="16" t="s">
        <v>99</v>
      </c>
      <c r="J8" s="17" t="s">
        <v>100</v>
      </c>
      <c r="K8" s="16" t="s">
        <v>101</v>
      </c>
      <c r="L8" s="15" t="str">
        <f>IF($B8="","",IF(COUNTIF(Fallbacks!$A$4:$A$1002,TRIM($B8))&gt;0,"Yes","No"))</f>
        <v>No</v>
      </c>
      <c r="M8" s="15" t="str" cm="1">
        <f t="array" ref="M8">IF(OR($B8="",$L8="No"),"",
 IF(SUMPRODUCT(--(Fallbacks!$A$4:$A$1002=TRIM($B8)),
               --(VALUE(Fallbacks!$E$4:$E$1002)&gt;=VALUE($E8)))&gt;0,"Yes","No"))</f>
        <v/>
      </c>
      <c r="N8" s="18" t="str">
        <f t="shared" si="0"/>
        <v>No fallback</v>
      </c>
      <c r="O8" s="18">
        <f t="shared" si="1"/>
        <v>3</v>
      </c>
      <c r="P8" s="18">
        <f t="shared" si="2"/>
        <v>399987</v>
      </c>
    </row>
    <row r="9" spans="1:16" x14ac:dyDescent="0.25">
      <c r="A9" s="19">
        <v>1022</v>
      </c>
      <c r="B9" s="19" t="s">
        <v>102</v>
      </c>
      <c r="C9" s="16" t="s">
        <v>103</v>
      </c>
      <c r="D9" s="16" t="s">
        <v>104</v>
      </c>
      <c r="E9" s="17">
        <v>4</v>
      </c>
      <c r="F9" s="17">
        <v>0</v>
      </c>
      <c r="G9" s="17" t="s">
        <v>30</v>
      </c>
      <c r="H9" s="17" t="s">
        <v>2</v>
      </c>
      <c r="I9" s="16" t="s">
        <v>105</v>
      </c>
      <c r="J9" s="17" t="s">
        <v>106</v>
      </c>
      <c r="K9" s="16" t="s">
        <v>107</v>
      </c>
      <c r="L9" s="15" t="str">
        <f>IF($B9="","",IF(COUNTIF(Fallbacks!$A$4:$A$1002,TRIM($B9))&gt;0,"Yes","No"))</f>
        <v>Yes</v>
      </c>
      <c r="M9" s="15" t="str" cm="1">
        <f t="array" ref="M9">IF(OR($B9="",$L9="No"),"",
 IF(SUMPRODUCT(--(Fallbacks!$A$4:$A$1002=TRIM($B9)),
               --(VALUE(Fallbacks!$E$4:$E$1002)&gt;=VALUE($E9)))&gt;0,"Yes","No"))</f>
        <v>Yes</v>
      </c>
      <c r="N9" s="18" t="str">
        <f t="shared" si="0"/>
        <v>OK</v>
      </c>
      <c r="O9" s="18">
        <f t="shared" si="1"/>
        <v>3</v>
      </c>
      <c r="P9" s="18" t="str">
        <f t="shared" si="2"/>
        <v/>
      </c>
    </row>
    <row r="10" spans="1:16" x14ac:dyDescent="0.25">
      <c r="A10" s="19">
        <v>1009</v>
      </c>
      <c r="B10" s="19" t="s">
        <v>108</v>
      </c>
      <c r="C10" s="16" t="s">
        <v>109</v>
      </c>
      <c r="D10" s="16" t="s">
        <v>110</v>
      </c>
      <c r="E10" s="17">
        <v>24</v>
      </c>
      <c r="F10" s="17">
        <v>0</v>
      </c>
      <c r="G10" s="17" t="s">
        <v>25</v>
      </c>
      <c r="H10" s="17" t="s">
        <v>22</v>
      </c>
      <c r="I10" s="16" t="s">
        <v>111</v>
      </c>
      <c r="J10" s="17" t="s">
        <v>112</v>
      </c>
      <c r="K10" s="16" t="s">
        <v>113</v>
      </c>
      <c r="L10" s="15" t="str">
        <f>IF($B10="","",IF(COUNTIF(Fallbacks!$A$4:$A$1002,TRIM($B10))&gt;0,"Yes","No"))</f>
        <v>No</v>
      </c>
      <c r="M10" s="15" t="str" cm="1">
        <f t="array" ref="M10">IF(OR($B10="",$L10="No"),"",
 IF(SUMPRODUCT(--(Fallbacks!$A$4:$A$1002=TRIM($B10)),
               --(VALUE(Fallbacks!$E$4:$E$1002)&gt;=VALUE($E10)))&gt;0,"Yes","No"))</f>
        <v/>
      </c>
      <c r="N10" s="18" t="str">
        <f t="shared" si="0"/>
        <v>No fallback</v>
      </c>
      <c r="O10" s="18">
        <f t="shared" si="1"/>
        <v>2</v>
      </c>
      <c r="P10" s="18">
        <f t="shared" si="2"/>
        <v>299975</v>
      </c>
    </row>
    <row r="11" spans="1:16" x14ac:dyDescent="0.25">
      <c r="A11" s="19">
        <v>1016</v>
      </c>
      <c r="B11" s="19" t="s">
        <v>114</v>
      </c>
      <c r="C11" s="16" t="s">
        <v>115</v>
      </c>
      <c r="D11" s="16" t="s">
        <v>116</v>
      </c>
      <c r="E11" s="17">
        <v>2</v>
      </c>
      <c r="F11" s="17">
        <v>0</v>
      </c>
      <c r="G11" s="17" t="s">
        <v>24</v>
      </c>
      <c r="H11" s="17" t="s">
        <v>22</v>
      </c>
      <c r="I11" s="16" t="s">
        <v>117</v>
      </c>
      <c r="J11" s="17" t="s">
        <v>118</v>
      </c>
      <c r="K11" s="16" t="s">
        <v>119</v>
      </c>
      <c r="L11" s="15" t="str">
        <f>IF($B11="","",IF(COUNTIF(Fallbacks!$A$4:$A$1002,TRIM($B11))&gt;0,"Yes","No"))</f>
        <v>No</v>
      </c>
      <c r="M11" s="15" t="str" cm="1">
        <f t="array" ref="M11">IF(OR($B11="",$L11="No"),"",
 IF(SUMPRODUCT(--(Fallbacks!$A$4:$A$1002=TRIM($B11)),
               --(VALUE(Fallbacks!$E$4:$E$1002)&gt;=VALUE($E11)))&gt;0,"Yes","No"))</f>
        <v/>
      </c>
      <c r="N11" s="18" t="str">
        <f t="shared" si="0"/>
        <v>No fallback</v>
      </c>
      <c r="O11" s="18">
        <f t="shared" si="1"/>
        <v>2</v>
      </c>
      <c r="P11" s="18">
        <f t="shared" si="2"/>
        <v>299997</v>
      </c>
    </row>
    <row r="12" spans="1:16" x14ac:dyDescent="0.25">
      <c r="A12" s="19">
        <v>1012</v>
      </c>
      <c r="B12" s="19" t="s">
        <v>120</v>
      </c>
      <c r="C12" s="16" t="s">
        <v>121</v>
      </c>
      <c r="D12" s="16" t="s">
        <v>122</v>
      </c>
      <c r="E12" s="17">
        <v>12</v>
      </c>
      <c r="F12" s="17">
        <v>0</v>
      </c>
      <c r="G12" s="17" t="s">
        <v>28</v>
      </c>
      <c r="H12" s="17" t="s">
        <v>2</v>
      </c>
      <c r="I12" s="16" t="s">
        <v>123</v>
      </c>
      <c r="J12" s="17" t="s">
        <v>124</v>
      </c>
      <c r="K12" s="16" t="s">
        <v>125</v>
      </c>
      <c r="L12" s="15" t="str">
        <f>IF($B12="","",IF(COUNTIF(Fallbacks!$A$4:$A$1002,TRIM($B12))&gt;0,"Yes","No"))</f>
        <v>Yes</v>
      </c>
      <c r="M12" s="15" t="str" cm="1">
        <f t="array" ref="M12">IF(OR($B12="",$L12="No"),"",
 IF(SUMPRODUCT(--(Fallbacks!$A$4:$A$1002=TRIM($B12)),
               --(VALUE(Fallbacks!$E$4:$E$1002)&gt;=VALUE($E12)))&gt;0,"Yes","No"))</f>
        <v>Yes</v>
      </c>
      <c r="N12" s="18" t="str">
        <f t="shared" si="0"/>
        <v>OK</v>
      </c>
      <c r="O12" s="18">
        <f t="shared" si="1"/>
        <v>3</v>
      </c>
      <c r="P12" s="18" t="str">
        <f t="shared" si="2"/>
        <v/>
      </c>
    </row>
    <row r="13" spans="1:16" x14ac:dyDescent="0.25">
      <c r="A13" s="21">
        <v>1018</v>
      </c>
      <c r="B13" s="21" t="s">
        <v>126</v>
      </c>
      <c r="C13" s="16" t="s">
        <v>127</v>
      </c>
      <c r="D13" s="16" t="s">
        <v>128</v>
      </c>
      <c r="E13" s="17">
        <v>6</v>
      </c>
      <c r="F13" s="17">
        <v>0</v>
      </c>
      <c r="G13" s="17" t="s">
        <v>28</v>
      </c>
      <c r="H13" s="17" t="s">
        <v>22</v>
      </c>
      <c r="I13" s="16" t="s">
        <v>129</v>
      </c>
      <c r="J13" s="17" t="s">
        <v>130</v>
      </c>
      <c r="K13" s="16" t="s">
        <v>131</v>
      </c>
      <c r="L13" s="15" t="str">
        <f>IF($B13="","",IF(COUNTIF(Fallbacks!$A$4:$A$1002,TRIM($B13))&gt;0,"Yes","No"))</f>
        <v>No</v>
      </c>
      <c r="M13" s="15" t="str" cm="1">
        <f t="array" ref="M13">IF(OR($B13="",$L13="No"),"",
 IF(SUMPRODUCT(--(Fallbacks!$A$4:$A$1002=TRIM($B13)),
               --(VALUE(Fallbacks!$E$4:$E$1002)&gt;=VALUE($E13)))&gt;0,"Yes","No"))</f>
        <v/>
      </c>
      <c r="N13" s="18" t="str">
        <f t="shared" si="0"/>
        <v>No fallback</v>
      </c>
      <c r="O13" s="18">
        <f t="shared" si="1"/>
        <v>2</v>
      </c>
      <c r="P13" s="18">
        <f t="shared" si="2"/>
        <v>299993</v>
      </c>
    </row>
    <row r="14" spans="1:16" x14ac:dyDescent="0.25">
      <c r="A14" s="21">
        <v>1020</v>
      </c>
      <c r="B14" s="21" t="s">
        <v>132</v>
      </c>
      <c r="C14" s="16" t="s">
        <v>133</v>
      </c>
      <c r="D14" s="16" t="s">
        <v>134</v>
      </c>
      <c r="E14" s="17">
        <v>8</v>
      </c>
      <c r="F14" s="17">
        <v>0</v>
      </c>
      <c r="G14" s="17" t="s">
        <v>24</v>
      </c>
      <c r="H14" s="17" t="s">
        <v>22</v>
      </c>
      <c r="I14" s="16" t="s">
        <v>135</v>
      </c>
      <c r="J14" s="17" t="s">
        <v>136</v>
      </c>
      <c r="K14" s="16" t="s">
        <v>137</v>
      </c>
      <c r="L14" s="15" t="str">
        <f>IF($B14="","",IF(COUNTIF(Fallbacks!$A$4:$A$1002,TRIM($B14))&gt;0,"Yes","No"))</f>
        <v>Yes</v>
      </c>
      <c r="M14" s="15" t="str" cm="1">
        <f t="array" ref="M14">IF(OR($B14="",$L14="No"),"",
 IF(SUMPRODUCT(--(Fallbacks!$A$4:$A$1002=TRIM($B14)),
               --(VALUE(Fallbacks!$E$4:$E$1002)&gt;=VALUE($E14)))&gt;0,"Yes","No"))</f>
        <v>Yes</v>
      </c>
      <c r="N14" s="18" t="str">
        <f t="shared" si="0"/>
        <v>OK</v>
      </c>
      <c r="O14" s="18">
        <f t="shared" si="1"/>
        <v>2</v>
      </c>
      <c r="P14" s="18" t="str">
        <f t="shared" si="2"/>
        <v/>
      </c>
    </row>
    <row r="15" spans="1:16" x14ac:dyDescent="0.25">
      <c r="A15" s="21">
        <v>1017</v>
      </c>
      <c r="B15" s="21" t="s">
        <v>138</v>
      </c>
      <c r="C15" s="16" t="s">
        <v>139</v>
      </c>
      <c r="D15" s="16" t="s">
        <v>140</v>
      </c>
      <c r="E15" s="17">
        <v>24</v>
      </c>
      <c r="F15" s="17">
        <v>8</v>
      </c>
      <c r="G15" s="17" t="s">
        <v>31</v>
      </c>
      <c r="H15" s="17" t="s">
        <v>23</v>
      </c>
      <c r="I15" s="16" t="s">
        <v>141</v>
      </c>
      <c r="J15" s="17" t="s">
        <v>142</v>
      </c>
      <c r="K15" s="16" t="s">
        <v>143</v>
      </c>
      <c r="L15" s="15" t="str">
        <f>IF($B15="","",IF(COUNTIF(Fallbacks!$A$4:$A$1002,TRIM($B15))&gt;0,"Yes","No"))</f>
        <v>Yes</v>
      </c>
      <c r="M15" s="15" t="str" cm="1">
        <f t="array" ref="M15">IF(OR($B15="",$L15="No"),"",
 IF(SUMPRODUCT(--(Fallbacks!$A$4:$A$1002=TRIM($B15)),
               --(VALUE(Fallbacks!$E$4:$E$1002)&gt;=VALUE($E15)))&gt;0,"Yes","No"))</f>
        <v>Yes</v>
      </c>
      <c r="N15" s="18" t="str">
        <f t="shared" si="0"/>
        <v>OK</v>
      </c>
      <c r="O15" s="18">
        <f t="shared" si="1"/>
        <v>1</v>
      </c>
      <c r="P15" s="18" t="str">
        <f t="shared" si="2"/>
        <v/>
      </c>
    </row>
    <row r="16" spans="1:16" x14ac:dyDescent="0.25">
      <c r="A16" s="21"/>
      <c r="B16" s="21"/>
      <c r="C16" s="16"/>
      <c r="D16" s="16"/>
      <c r="E16" s="17"/>
      <c r="F16" s="17"/>
      <c r="G16" s="17"/>
      <c r="H16" s="17"/>
      <c r="I16" s="16"/>
      <c r="J16" s="17"/>
      <c r="K16" s="16"/>
      <c r="L16" s="15" t="str">
        <f>IF($B16="","",IF(COUNTIF(Fallbacks!$A$4:$A$1002,TRIM($B16))&gt;0,"Yes","No"))</f>
        <v/>
      </c>
      <c r="M16" s="15" t="str" cm="1">
        <f t="array" ref="M16">IF(OR($B16="",$L16="No"),"",
 IF(SUMPRODUCT(--(Fallbacks!$A$4:$A$1002=TRIM($B16)),
               --(VALUE(Fallbacks!$E$4:$E$1002)&gt;=VALUE($E16)))&gt;0,"Yes","No"))</f>
        <v/>
      </c>
      <c r="N16" s="18" t="str">
        <f t="shared" si="0"/>
        <v/>
      </c>
      <c r="O16" s="18" t="str">
        <f t="shared" si="1"/>
        <v/>
      </c>
      <c r="P16" s="18" t="str">
        <f t="shared" si="2"/>
        <v/>
      </c>
    </row>
    <row r="17" spans="1:16" x14ac:dyDescent="0.25">
      <c r="A17" s="21"/>
      <c r="B17" s="21"/>
      <c r="C17" s="16"/>
      <c r="D17" s="16"/>
      <c r="E17" s="17"/>
      <c r="F17" s="17"/>
      <c r="G17" s="17"/>
      <c r="H17" s="17"/>
      <c r="I17" s="16"/>
      <c r="J17" s="17"/>
      <c r="K17" s="16"/>
      <c r="L17" s="15" t="str">
        <f>IF($B17="","",IF(COUNTIF(Fallbacks!$A$4:$A$1002,TRIM($B17))&gt;0,"Yes","No"))</f>
        <v/>
      </c>
      <c r="M17" s="15" t="str" cm="1">
        <f t="array" ref="M17">IF(OR($B17="",$L17="No"),"",
 IF(SUMPRODUCT(--(Fallbacks!$A$4:$A$1002=TRIM($B17)),
               --(VALUE(Fallbacks!$E$4:$E$1002)&gt;=VALUE($E17)))&gt;0,"Yes","No"))</f>
        <v/>
      </c>
      <c r="N17" s="18" t="str">
        <f t="shared" si="0"/>
        <v/>
      </c>
      <c r="O17" s="18" t="str">
        <f t="shared" si="1"/>
        <v/>
      </c>
      <c r="P17" s="18" t="str">
        <f t="shared" si="2"/>
        <v/>
      </c>
    </row>
    <row r="18" spans="1:16" x14ac:dyDescent="0.25">
      <c r="A18" s="21"/>
      <c r="B18" s="21"/>
      <c r="C18" s="16"/>
      <c r="D18" s="16"/>
      <c r="E18" s="17"/>
      <c r="F18" s="17"/>
      <c r="G18" s="17"/>
      <c r="H18" s="17"/>
      <c r="I18" s="16"/>
      <c r="J18" s="17"/>
      <c r="K18" s="16"/>
      <c r="L18" s="15" t="str">
        <f>IF($B18="","",IF(COUNTIF(Fallbacks!$A$4:$A$1002,TRIM($B18))&gt;0,"Yes","No"))</f>
        <v/>
      </c>
      <c r="M18" s="15" t="str" cm="1">
        <f t="array" ref="M18">IF(OR($B18="",$L18="No"),"",
 IF(SUMPRODUCT(--(Fallbacks!$A$4:$A$1002=TRIM($B18)),
               --(VALUE(Fallbacks!$E$4:$E$1002)&gt;=VALUE($E18)))&gt;0,"Yes","No"))</f>
        <v/>
      </c>
      <c r="N18" s="18" t="str">
        <f t="shared" si="0"/>
        <v/>
      </c>
      <c r="O18" s="18" t="str">
        <f t="shared" si="1"/>
        <v/>
      </c>
      <c r="P18" s="18" t="str">
        <f t="shared" si="2"/>
        <v/>
      </c>
    </row>
    <row r="19" spans="1:16" x14ac:dyDescent="0.25">
      <c r="A19" s="21"/>
      <c r="B19" s="21"/>
      <c r="C19" s="16"/>
      <c r="D19" s="16"/>
      <c r="E19" s="17"/>
      <c r="F19" s="17"/>
      <c r="G19" s="17"/>
      <c r="H19" s="17"/>
      <c r="I19" s="16"/>
      <c r="J19" s="17"/>
      <c r="K19" s="16"/>
      <c r="L19" s="15" t="str">
        <f>IF($B19="","",IF(COUNTIF(Fallbacks!$A$4:$A$1002,TRIM($B19))&gt;0,"Yes","No"))</f>
        <v/>
      </c>
      <c r="M19" s="15" t="str" cm="1">
        <f t="array" ref="M19">IF(OR($B19="",$L19="No"),"",
 IF(SUMPRODUCT(--(Fallbacks!$A$4:$A$1002=TRIM($B19)),
               --(VALUE(Fallbacks!$E$4:$E$1002)&gt;=VALUE($E19)))&gt;0,"Yes","No"))</f>
        <v/>
      </c>
      <c r="N19" s="18" t="str">
        <f t="shared" si="0"/>
        <v/>
      </c>
      <c r="O19" s="18" t="str">
        <f t="shared" si="1"/>
        <v/>
      </c>
      <c r="P19" s="18" t="str">
        <f t="shared" si="2"/>
        <v/>
      </c>
    </row>
    <row r="20" spans="1:16" x14ac:dyDescent="0.25">
      <c r="A20" s="21"/>
      <c r="B20" s="21"/>
      <c r="C20" s="16"/>
      <c r="D20" s="16"/>
      <c r="E20" s="17"/>
      <c r="F20" s="17"/>
      <c r="G20" s="17"/>
      <c r="H20" s="17"/>
      <c r="I20" s="16"/>
      <c r="J20" s="17"/>
      <c r="K20" s="16"/>
      <c r="L20" s="15" t="str">
        <f>IF($B20="","",IF(COUNTIF(Fallbacks!$A$4:$A$1002,TRIM($B20))&gt;0,"Yes","No"))</f>
        <v/>
      </c>
      <c r="M20" s="15" t="str" cm="1">
        <f t="array" ref="M20">IF(OR($B20="",$L20="No"),"",
 IF(SUMPRODUCT(--(Fallbacks!$A$4:$A$1002=TRIM($B20)),
               --(VALUE(Fallbacks!$E$4:$E$1002)&gt;=VALUE($E20)))&gt;0,"Yes","No"))</f>
        <v/>
      </c>
      <c r="N20" s="18" t="str">
        <f t="shared" si="0"/>
        <v/>
      </c>
      <c r="O20" s="18" t="str">
        <f t="shared" si="1"/>
        <v/>
      </c>
      <c r="P20" s="18" t="str">
        <f t="shared" si="2"/>
        <v/>
      </c>
    </row>
    <row r="21" spans="1:16" x14ac:dyDescent="0.25">
      <c r="A21" s="21"/>
      <c r="B21" s="21"/>
      <c r="C21" s="16"/>
      <c r="D21" s="16"/>
      <c r="E21" s="17"/>
      <c r="F21" s="17"/>
      <c r="G21" s="17"/>
      <c r="H21" s="17"/>
      <c r="I21" s="16"/>
      <c r="J21" s="17"/>
      <c r="K21" s="16"/>
      <c r="L21" s="15" t="str">
        <f>IF($B21="","",IF(COUNTIF(Fallbacks!$A$4:$A$1002,TRIM($B21))&gt;0,"Yes","No"))</f>
        <v/>
      </c>
      <c r="M21" s="15" t="str" cm="1">
        <f t="array" ref="M21">IF(OR($B21="",$L21="No"),"",
 IF(SUMPRODUCT(--(Fallbacks!$A$4:$A$1002=TRIM($B21)),
               --(VALUE(Fallbacks!$E$4:$E$1002)&gt;=VALUE($E21)))&gt;0,"Yes","No"))</f>
        <v/>
      </c>
      <c r="N21" s="18" t="str">
        <f t="shared" si="0"/>
        <v/>
      </c>
      <c r="O21" s="18" t="str">
        <f t="shared" si="1"/>
        <v/>
      </c>
      <c r="P21" s="18" t="str">
        <f t="shared" si="2"/>
        <v/>
      </c>
    </row>
    <row r="22" spans="1:16" x14ac:dyDescent="0.25">
      <c r="A22" s="21"/>
      <c r="B22" s="21"/>
      <c r="C22" s="16"/>
      <c r="D22" s="16"/>
      <c r="E22" s="17"/>
      <c r="F22" s="17"/>
      <c r="G22" s="17"/>
      <c r="H22" s="17"/>
      <c r="I22" s="16"/>
      <c r="J22" s="17"/>
      <c r="K22" s="16"/>
      <c r="L22" s="15" t="str">
        <f>IF($B22="","",IF(COUNTIF(Fallbacks!$A$4:$A$1002,TRIM($B22))&gt;0,"Yes","No"))</f>
        <v/>
      </c>
      <c r="M22" s="15" t="str" cm="1">
        <f t="array" ref="M22">IF(OR($B22="",$L22="No"),"",
 IF(SUMPRODUCT(--(Fallbacks!$A$4:$A$1002=TRIM($B22)),
               --(VALUE(Fallbacks!$E$4:$E$1002)&gt;=VALUE($E22)))&gt;0,"Yes","No"))</f>
        <v/>
      </c>
      <c r="N22" s="18" t="str">
        <f t="shared" si="0"/>
        <v/>
      </c>
      <c r="O22" s="18" t="str">
        <f t="shared" si="1"/>
        <v/>
      </c>
      <c r="P22" s="18" t="str">
        <f t="shared" si="2"/>
        <v/>
      </c>
    </row>
    <row r="23" spans="1:16" x14ac:dyDescent="0.25">
      <c r="A23" s="21"/>
      <c r="B23" s="21"/>
      <c r="C23" s="16"/>
      <c r="D23" s="16"/>
      <c r="E23" s="17"/>
      <c r="F23" s="17"/>
      <c r="G23" s="17"/>
      <c r="H23" s="17"/>
      <c r="I23" s="16"/>
      <c r="J23" s="17"/>
      <c r="K23" s="16"/>
      <c r="L23" s="15" t="str">
        <f>IF($B23="","",IF(COUNTIF(Fallbacks!$A$4:$A$1002,TRIM($B23))&gt;0,"Yes","No"))</f>
        <v/>
      </c>
      <c r="M23" s="15" t="str" cm="1">
        <f t="array" ref="M23">IF(OR($B23="",$L23="No"),"",
 IF(SUMPRODUCT(--(Fallbacks!$A$4:$A$1002=TRIM($B23)),
               --(VALUE(Fallbacks!$E$4:$E$1002)&gt;=VALUE($E23)))&gt;0,"Yes","No"))</f>
        <v/>
      </c>
      <c r="N23" s="18" t="str">
        <f t="shared" si="0"/>
        <v/>
      </c>
      <c r="O23" s="18" t="str">
        <f t="shared" si="1"/>
        <v/>
      </c>
      <c r="P23" s="18" t="str">
        <f t="shared" si="2"/>
        <v/>
      </c>
    </row>
    <row r="24" spans="1:16" x14ac:dyDescent="0.25">
      <c r="A24" s="21"/>
      <c r="B24" s="21"/>
      <c r="C24" s="16"/>
      <c r="D24" s="16"/>
      <c r="E24" s="17"/>
      <c r="F24" s="17"/>
      <c r="G24" s="17"/>
      <c r="H24" s="17"/>
      <c r="I24" s="16"/>
      <c r="J24" s="17"/>
      <c r="K24" s="16"/>
      <c r="L24" s="15" t="str">
        <f>IF($B24="","",IF(COUNTIF(Fallbacks!$A$4:$A$1002,TRIM($B24))&gt;0,"Yes","No"))</f>
        <v/>
      </c>
      <c r="M24" s="15" t="str" cm="1">
        <f t="array" ref="M24">IF(OR($B24="",$L24="No"),"",
 IF(SUMPRODUCT(--(Fallbacks!$A$4:$A$1002=TRIM($B24)),
               --(VALUE(Fallbacks!$E$4:$E$1002)&gt;=VALUE($E24)))&gt;0,"Yes","No"))</f>
        <v/>
      </c>
      <c r="N24" s="18" t="str">
        <f t="shared" si="0"/>
        <v/>
      </c>
      <c r="O24" s="18" t="str">
        <f t="shared" si="1"/>
        <v/>
      </c>
      <c r="P24" s="18" t="str">
        <f t="shared" si="2"/>
        <v/>
      </c>
    </row>
    <row r="25" spans="1:16" x14ac:dyDescent="0.25">
      <c r="A25" s="21"/>
      <c r="B25" s="21"/>
      <c r="C25" s="16"/>
      <c r="D25" s="16"/>
      <c r="E25" s="17"/>
      <c r="F25" s="17"/>
      <c r="G25" s="17"/>
      <c r="H25" s="17"/>
      <c r="I25" s="16"/>
      <c r="J25" s="17"/>
      <c r="K25" s="16"/>
      <c r="L25" s="15" t="str">
        <f>IF($B25="","",IF(COUNTIF(Fallbacks!$A$4:$A$1002,TRIM($B25))&gt;0,"Yes","No"))</f>
        <v/>
      </c>
      <c r="M25" s="15" t="str" cm="1">
        <f t="array" ref="M25">IF(OR($B25="",$L25="No"),"",
 IF(SUMPRODUCT(--(Fallbacks!$A$4:$A$1002=TRIM($B25)),
               --(VALUE(Fallbacks!$E$4:$E$1002)&gt;=VALUE($E25)))&gt;0,"Yes","No"))</f>
        <v/>
      </c>
      <c r="N25" s="18" t="str">
        <f t="shared" si="0"/>
        <v/>
      </c>
      <c r="O25" s="18" t="str">
        <f t="shared" si="1"/>
        <v/>
      </c>
      <c r="P25" s="18" t="str">
        <f t="shared" si="2"/>
        <v/>
      </c>
    </row>
    <row r="26" spans="1:16" x14ac:dyDescent="0.25">
      <c r="A26" s="21"/>
      <c r="B26" s="21"/>
      <c r="C26" s="16"/>
      <c r="D26" s="16"/>
      <c r="E26" s="17"/>
      <c r="F26" s="17"/>
      <c r="G26" s="17"/>
      <c r="H26" s="17"/>
      <c r="I26" s="16"/>
      <c r="J26" s="17"/>
      <c r="K26" s="16"/>
      <c r="L26" s="15" t="str">
        <f>IF($B26="","",IF(COUNTIF(Fallbacks!$A$4:$A$1002,TRIM($B26))&gt;0,"Yes","No"))</f>
        <v/>
      </c>
      <c r="M26" s="15" t="str" cm="1">
        <f t="array" ref="M26">IF(OR($B26="",$L26="No"),"",
 IF(SUMPRODUCT(--(Fallbacks!$A$4:$A$1002=TRIM($B26)),
               --(VALUE(Fallbacks!$E$4:$E$1002)&gt;=VALUE($E26)))&gt;0,"Yes","No"))</f>
        <v/>
      </c>
      <c r="N26" s="18" t="str">
        <f t="shared" si="0"/>
        <v/>
      </c>
      <c r="O26" s="18" t="str">
        <f t="shared" si="1"/>
        <v/>
      </c>
      <c r="P26" s="18" t="str">
        <f t="shared" si="2"/>
        <v/>
      </c>
    </row>
    <row r="27" spans="1:16" x14ac:dyDescent="0.25">
      <c r="A27" s="21"/>
      <c r="B27" s="21"/>
      <c r="C27" s="16"/>
      <c r="D27" s="16"/>
      <c r="E27" s="17"/>
      <c r="F27" s="17"/>
      <c r="G27" s="17"/>
      <c r="H27" s="17"/>
      <c r="I27" s="16"/>
      <c r="J27" s="17"/>
      <c r="K27" s="16"/>
      <c r="L27" s="15" t="str">
        <f>IF($B27="","",IF(COUNTIF(Fallbacks!$A$4:$A$1002,TRIM($B27))&gt;0,"Yes","No"))</f>
        <v/>
      </c>
      <c r="M27" s="15" t="str" cm="1">
        <f t="array" ref="M27">IF(OR($B27="",$L27="No"),"",
 IF(SUMPRODUCT(--(Fallbacks!$A$4:$A$1002=TRIM($B27)),
               --(VALUE(Fallbacks!$E$4:$E$1002)&gt;=VALUE($E27)))&gt;0,"Yes","No"))</f>
        <v/>
      </c>
      <c r="N27" s="18" t="str">
        <f t="shared" si="0"/>
        <v/>
      </c>
      <c r="O27" s="18" t="str">
        <f t="shared" si="1"/>
        <v/>
      </c>
      <c r="P27" s="18" t="str">
        <f t="shared" si="2"/>
        <v/>
      </c>
    </row>
    <row r="28" spans="1:16" x14ac:dyDescent="0.25">
      <c r="A28" s="21"/>
      <c r="B28" s="21"/>
      <c r="C28" s="16"/>
      <c r="D28" s="16"/>
      <c r="E28" s="17"/>
      <c r="F28" s="17"/>
      <c r="G28" s="17"/>
      <c r="H28" s="17"/>
      <c r="I28" s="16"/>
      <c r="J28" s="17"/>
      <c r="K28" s="16"/>
      <c r="L28" s="15" t="str">
        <f>IF($B28="","",IF(COUNTIF(Fallbacks!$A$4:$A$1002,TRIM($B28))&gt;0,"Yes","No"))</f>
        <v/>
      </c>
      <c r="M28" s="15" t="str" cm="1">
        <f t="array" ref="M28">IF(OR($B28="",$L28="No"),"",
 IF(SUMPRODUCT(--(Fallbacks!$A$4:$A$1002=TRIM($B28)),
               --(VALUE(Fallbacks!$E$4:$E$1002)&gt;=VALUE($E28)))&gt;0,"Yes","No"))</f>
        <v/>
      </c>
      <c r="N28" s="18" t="str">
        <f t="shared" si="0"/>
        <v/>
      </c>
      <c r="O28" s="18" t="str">
        <f t="shared" si="1"/>
        <v/>
      </c>
      <c r="P28" s="18" t="str">
        <f t="shared" si="2"/>
        <v/>
      </c>
    </row>
    <row r="29" spans="1:16" x14ac:dyDescent="0.25">
      <c r="A29" s="21"/>
      <c r="B29" s="21"/>
      <c r="C29" s="16"/>
      <c r="D29" s="16"/>
      <c r="E29" s="17"/>
      <c r="F29" s="17"/>
      <c r="G29" s="17"/>
      <c r="H29" s="17"/>
      <c r="I29" s="16"/>
      <c r="J29" s="17"/>
      <c r="K29" s="16"/>
      <c r="L29" s="15" t="str">
        <f>IF($B29="","",IF(COUNTIF(Fallbacks!$A$4:$A$1002,TRIM($B29))&gt;0,"Yes","No"))</f>
        <v/>
      </c>
      <c r="M29" s="15" t="str" cm="1">
        <f t="array" ref="M29">IF(OR($B29="",$L29="No"),"",
 IF(SUMPRODUCT(--(Fallbacks!$A$4:$A$1002=TRIM($B29)),
               --(VALUE(Fallbacks!$E$4:$E$1002)&gt;=VALUE($E29)))&gt;0,"Yes","No"))</f>
        <v/>
      </c>
      <c r="N29" s="18" t="str">
        <f t="shared" si="0"/>
        <v/>
      </c>
      <c r="O29" s="18" t="str">
        <f t="shared" si="1"/>
        <v/>
      </c>
      <c r="P29" s="18" t="str">
        <f t="shared" si="2"/>
        <v/>
      </c>
    </row>
    <row r="30" spans="1:16" x14ac:dyDescent="0.25">
      <c r="A30" s="21"/>
      <c r="B30" s="21"/>
      <c r="C30" s="16"/>
      <c r="D30" s="16"/>
      <c r="E30" s="17"/>
      <c r="F30" s="17"/>
      <c r="G30" s="17"/>
      <c r="H30" s="17"/>
      <c r="I30" s="16"/>
      <c r="J30" s="17"/>
      <c r="K30" s="16"/>
      <c r="L30" s="15" t="str">
        <f>IF($B30="","",IF(COUNTIF(Fallbacks!$A$4:$A$1002,TRIM($B30))&gt;0,"Yes","No"))</f>
        <v/>
      </c>
      <c r="M30" s="15" t="str" cm="1">
        <f t="array" ref="M30">IF(OR($B30="",$L30="No"),"",
 IF(SUMPRODUCT(--(Fallbacks!$A$4:$A$1002=TRIM($B30)),
               --(VALUE(Fallbacks!$E$4:$E$1002)&gt;=VALUE($E30)))&gt;0,"Yes","No"))</f>
        <v/>
      </c>
      <c r="N30" s="18" t="str">
        <f t="shared" si="0"/>
        <v/>
      </c>
      <c r="O30" s="18" t="str">
        <f t="shared" si="1"/>
        <v/>
      </c>
      <c r="P30" s="18" t="str">
        <f t="shared" si="2"/>
        <v/>
      </c>
    </row>
    <row r="31" spans="1:16" x14ac:dyDescent="0.25">
      <c r="A31" s="21"/>
      <c r="B31" s="21"/>
      <c r="C31" s="16"/>
      <c r="D31" s="16"/>
      <c r="E31" s="17"/>
      <c r="F31" s="17"/>
      <c r="G31" s="17"/>
      <c r="H31" s="17"/>
      <c r="I31" s="16"/>
      <c r="J31" s="17"/>
      <c r="K31" s="16"/>
      <c r="L31" s="15" t="str">
        <f>IF($B31="","",IF(COUNTIF(Fallbacks!$A$4:$A$1002,TRIM($B31))&gt;0,"Yes","No"))</f>
        <v/>
      </c>
      <c r="M31" s="15" t="str" cm="1">
        <f t="array" ref="M31">IF(OR($B31="",$L31="No"),"",
 IF(SUMPRODUCT(--(Fallbacks!$A$4:$A$1002=TRIM($B31)),
               --(VALUE(Fallbacks!$E$4:$E$1002)&gt;=VALUE($E31)))&gt;0,"Yes","No"))</f>
        <v/>
      </c>
      <c r="N31" s="18" t="str">
        <f t="shared" si="0"/>
        <v/>
      </c>
      <c r="O31" s="18" t="str">
        <f t="shared" si="1"/>
        <v/>
      </c>
      <c r="P31" s="18" t="str">
        <f t="shared" si="2"/>
        <v/>
      </c>
    </row>
    <row r="32" spans="1:16" x14ac:dyDescent="0.25">
      <c r="A32" s="21"/>
      <c r="B32" s="21"/>
      <c r="C32" s="16"/>
      <c r="D32" s="16"/>
      <c r="E32" s="17"/>
      <c r="F32" s="17"/>
      <c r="G32" s="17"/>
      <c r="H32" s="17"/>
      <c r="I32" s="16"/>
      <c r="J32" s="17"/>
      <c r="K32" s="16"/>
      <c r="L32" s="15" t="str">
        <f>IF($B32="","",IF(COUNTIF(Fallbacks!$A$4:$A$1002,TRIM($B32))&gt;0,"Yes","No"))</f>
        <v/>
      </c>
      <c r="M32" s="15" t="str" cm="1">
        <f t="array" ref="M32">IF(OR($B32="",$L32="No"),"",
 IF(SUMPRODUCT(--(Fallbacks!$A$4:$A$1002=TRIM($B32)),
               --(VALUE(Fallbacks!$E$4:$E$1002)&gt;=VALUE($E32)))&gt;0,"Yes","No"))</f>
        <v/>
      </c>
      <c r="N32" s="18" t="str">
        <f t="shared" si="0"/>
        <v/>
      </c>
      <c r="O32" s="18" t="str">
        <f t="shared" si="1"/>
        <v/>
      </c>
      <c r="P32" s="18" t="str">
        <f t="shared" si="2"/>
        <v/>
      </c>
    </row>
    <row r="33" spans="1:16" x14ac:dyDescent="0.25">
      <c r="A33" s="21"/>
      <c r="B33" s="21"/>
      <c r="C33" s="16"/>
      <c r="D33" s="16"/>
      <c r="E33" s="17"/>
      <c r="F33" s="17"/>
      <c r="G33" s="17"/>
      <c r="H33" s="17"/>
      <c r="I33" s="16"/>
      <c r="J33" s="17"/>
      <c r="K33" s="16"/>
      <c r="L33" s="15" t="str">
        <f>IF($B33="","",IF(COUNTIF(Fallbacks!$A$4:$A$1002,TRIM($B33))&gt;0,"Yes","No"))</f>
        <v/>
      </c>
      <c r="M33" s="15" t="str" cm="1">
        <f t="array" ref="M33">IF(OR($B33="",$L33="No"),"",
 IF(SUMPRODUCT(--(Fallbacks!$A$4:$A$1002=TRIM($B33)),
               --(VALUE(Fallbacks!$E$4:$E$1002)&gt;=VALUE($E33)))&gt;0,"Yes","No"))</f>
        <v/>
      </c>
      <c r="N33" s="18" t="str">
        <f t="shared" si="0"/>
        <v/>
      </c>
      <c r="O33" s="18" t="str">
        <f t="shared" si="1"/>
        <v/>
      </c>
      <c r="P33" s="18" t="str">
        <f t="shared" si="2"/>
        <v/>
      </c>
    </row>
    <row r="34" spans="1:16" x14ac:dyDescent="0.25">
      <c r="A34" s="21"/>
      <c r="B34" s="21"/>
      <c r="C34" s="16"/>
      <c r="D34" s="16"/>
      <c r="E34" s="17"/>
      <c r="F34" s="17"/>
      <c r="G34" s="17"/>
      <c r="H34" s="17"/>
      <c r="I34" s="16"/>
      <c r="J34" s="17"/>
      <c r="K34" s="16"/>
      <c r="L34" s="15" t="str">
        <f>IF($B34="","",IF(COUNTIF(Fallbacks!$A$4:$A$1002,TRIM($B34))&gt;0,"Yes","No"))</f>
        <v/>
      </c>
      <c r="M34" s="15" t="str" cm="1">
        <f t="array" ref="M34">IF(OR($B34="",$L34="No"),"",
 IF(SUMPRODUCT(--(Fallbacks!$A$4:$A$1002=TRIM($B34)),
               --(VALUE(Fallbacks!$E$4:$E$1002)&gt;=VALUE($E34)))&gt;0,"Yes","No"))</f>
        <v/>
      </c>
      <c r="N34" s="18" t="str">
        <f t="shared" si="0"/>
        <v/>
      </c>
      <c r="O34" s="18" t="str">
        <f t="shared" si="1"/>
        <v/>
      </c>
      <c r="P34" s="18" t="str">
        <f t="shared" si="2"/>
        <v/>
      </c>
    </row>
    <row r="35" spans="1:16" x14ac:dyDescent="0.25">
      <c r="A35" s="21"/>
      <c r="B35" s="21"/>
      <c r="C35" s="16"/>
      <c r="D35" s="16"/>
      <c r="E35" s="17"/>
      <c r="F35" s="17"/>
      <c r="G35" s="17"/>
      <c r="H35" s="17"/>
      <c r="I35" s="16"/>
      <c r="J35" s="17"/>
      <c r="K35" s="16"/>
      <c r="L35" s="15" t="str">
        <f>IF($B35="","",IF(COUNTIF(Fallbacks!$A$4:$A$1002,TRIM($B35))&gt;0,"Yes","No"))</f>
        <v/>
      </c>
      <c r="M35" s="15" t="str" cm="1">
        <f t="array" ref="M35">IF(OR($B35="",$L35="No"),"",
 IF(SUMPRODUCT(--(Fallbacks!$A$4:$A$1002=TRIM($B35)),
               --(VALUE(Fallbacks!$E$4:$E$1002)&gt;=VALUE($E35)))&gt;0,"Yes","No"))</f>
        <v/>
      </c>
      <c r="N35" s="18" t="str">
        <f t="shared" si="0"/>
        <v/>
      </c>
      <c r="O35" s="18" t="str">
        <f t="shared" si="1"/>
        <v/>
      </c>
      <c r="P35" s="18" t="str">
        <f t="shared" si="2"/>
        <v/>
      </c>
    </row>
    <row r="36" spans="1:16" x14ac:dyDescent="0.25">
      <c r="A36" s="21"/>
      <c r="B36" s="21"/>
      <c r="C36" s="16"/>
      <c r="D36" s="16"/>
      <c r="E36" s="17"/>
      <c r="F36" s="17"/>
      <c r="G36" s="17"/>
      <c r="H36" s="17"/>
      <c r="I36" s="16"/>
      <c r="J36" s="17"/>
      <c r="K36" s="16"/>
      <c r="L36" s="15" t="str">
        <f>IF($B36="","",IF(COUNTIF(Fallbacks!$A$4:$A$1002,TRIM($B36))&gt;0,"Yes","No"))</f>
        <v/>
      </c>
      <c r="M36" s="15" t="str" cm="1">
        <f t="array" ref="M36">IF(OR($B36="",$L36="No"),"",
 IF(SUMPRODUCT(--(Fallbacks!$A$4:$A$1002=TRIM($B36)),
               --(VALUE(Fallbacks!$E$4:$E$1002)&gt;=VALUE($E36)))&gt;0,"Yes","No"))</f>
        <v/>
      </c>
      <c r="N36" s="18" t="str">
        <f t="shared" si="0"/>
        <v/>
      </c>
      <c r="O36" s="18" t="str">
        <f t="shared" si="1"/>
        <v/>
      </c>
      <c r="P36" s="18" t="str">
        <f t="shared" si="2"/>
        <v/>
      </c>
    </row>
    <row r="37" spans="1:16" x14ac:dyDescent="0.25">
      <c r="A37" s="21"/>
      <c r="B37" s="21"/>
      <c r="C37" s="16"/>
      <c r="D37" s="16"/>
      <c r="E37" s="17"/>
      <c r="F37" s="17"/>
      <c r="G37" s="17"/>
      <c r="H37" s="17"/>
      <c r="I37" s="16"/>
      <c r="J37" s="17"/>
      <c r="K37" s="16"/>
      <c r="L37" s="15" t="str">
        <f>IF($B37="","",IF(COUNTIF(Fallbacks!$A$4:$A$1002,TRIM($B37))&gt;0,"Yes","No"))</f>
        <v/>
      </c>
      <c r="M37" s="15" t="str" cm="1">
        <f t="array" ref="M37">IF(OR($B37="",$L37="No"),"",
 IF(SUMPRODUCT(--(Fallbacks!$A$4:$A$1002=TRIM($B37)),
               --(VALUE(Fallbacks!$E$4:$E$1002)&gt;=VALUE($E37)))&gt;0,"Yes","No"))</f>
        <v/>
      </c>
      <c r="N37" s="18" t="str">
        <f t="shared" si="0"/>
        <v/>
      </c>
      <c r="O37" s="18" t="str">
        <f t="shared" si="1"/>
        <v/>
      </c>
      <c r="P37" s="18" t="str">
        <f t="shared" si="2"/>
        <v/>
      </c>
    </row>
    <row r="38" spans="1:16" x14ac:dyDescent="0.25">
      <c r="A38" s="21"/>
      <c r="B38" s="21"/>
      <c r="C38" s="16"/>
      <c r="D38" s="16"/>
      <c r="E38" s="17"/>
      <c r="F38" s="17"/>
      <c r="G38" s="17"/>
      <c r="H38" s="17"/>
      <c r="I38" s="16"/>
      <c r="J38" s="17"/>
      <c r="K38" s="16"/>
      <c r="L38" s="15" t="str">
        <f>IF($B38="","",IF(COUNTIF(Fallbacks!$A$4:$A$1002,TRIM($B38))&gt;0,"Yes","No"))</f>
        <v/>
      </c>
      <c r="M38" s="15" t="str" cm="1">
        <f t="array" ref="M38">IF(OR($B38="",$L38="No"),"",
 IF(SUMPRODUCT(--(Fallbacks!$A$4:$A$1002=TRIM($B38)),
               --(VALUE(Fallbacks!$E$4:$E$1002)&gt;=VALUE($E38)))&gt;0,"Yes","No"))</f>
        <v/>
      </c>
      <c r="N38" s="18" t="str">
        <f t="shared" si="0"/>
        <v/>
      </c>
      <c r="O38" s="18" t="str">
        <f t="shared" si="1"/>
        <v/>
      </c>
      <c r="P38" s="18" t="str">
        <f t="shared" si="2"/>
        <v/>
      </c>
    </row>
    <row r="39" spans="1:16" x14ac:dyDescent="0.25">
      <c r="A39" s="21"/>
      <c r="B39" s="21"/>
      <c r="C39" s="16"/>
      <c r="D39" s="16"/>
      <c r="E39" s="17"/>
      <c r="F39" s="17"/>
      <c r="G39" s="17"/>
      <c r="H39" s="17"/>
      <c r="I39" s="16"/>
      <c r="J39" s="17"/>
      <c r="K39" s="16"/>
      <c r="L39" s="15" t="str">
        <f>IF($B39="","",IF(COUNTIF(Fallbacks!$A$4:$A$1002,TRIM($B39))&gt;0,"Yes","No"))</f>
        <v/>
      </c>
      <c r="M39" s="15" t="str" cm="1">
        <f t="array" ref="M39">IF(OR($B39="",$L39="No"),"",
 IF(SUMPRODUCT(--(Fallbacks!$A$4:$A$1002=TRIM($B39)),
               --(VALUE(Fallbacks!$E$4:$E$1002)&gt;=VALUE($E39)))&gt;0,"Yes","No"))</f>
        <v/>
      </c>
      <c r="N39" s="18" t="str">
        <f t="shared" si="0"/>
        <v/>
      </c>
      <c r="O39" s="18" t="str">
        <f t="shared" si="1"/>
        <v/>
      </c>
      <c r="P39" s="18" t="str">
        <f t="shared" si="2"/>
        <v/>
      </c>
    </row>
    <row r="40" spans="1:16" x14ac:dyDescent="0.25">
      <c r="A40" s="21"/>
      <c r="B40" s="21"/>
      <c r="C40" s="16"/>
      <c r="D40" s="16"/>
      <c r="E40" s="17"/>
      <c r="F40" s="17"/>
      <c r="G40" s="17"/>
      <c r="H40" s="17"/>
      <c r="I40" s="16"/>
      <c r="J40" s="17"/>
      <c r="K40" s="16"/>
      <c r="L40" s="15" t="str">
        <f>IF($B40="","",IF(COUNTIF(Fallbacks!$A$4:$A$1002,TRIM($B40))&gt;0,"Yes","No"))</f>
        <v/>
      </c>
      <c r="M40" s="15" t="str" cm="1">
        <f t="array" ref="M40">IF(OR($B40="",$L40="No"),"",
 IF(SUMPRODUCT(--(Fallbacks!$A$4:$A$1002=TRIM($B40)),
               --(VALUE(Fallbacks!$E$4:$E$1002)&gt;=VALUE($E40)))&gt;0,"Yes","No"))</f>
        <v/>
      </c>
      <c r="N40" s="18" t="str">
        <f t="shared" si="0"/>
        <v/>
      </c>
      <c r="O40" s="18" t="str">
        <f t="shared" si="1"/>
        <v/>
      </c>
      <c r="P40" s="18" t="str">
        <f t="shared" si="2"/>
        <v/>
      </c>
    </row>
    <row r="41" spans="1:16" x14ac:dyDescent="0.25">
      <c r="A41" s="21"/>
      <c r="B41" s="21"/>
      <c r="C41" s="16"/>
      <c r="D41" s="16"/>
      <c r="E41" s="17"/>
      <c r="F41" s="17"/>
      <c r="G41" s="17"/>
      <c r="H41" s="17"/>
      <c r="I41" s="16"/>
      <c r="J41" s="17"/>
      <c r="K41" s="16"/>
      <c r="L41" s="15" t="str">
        <f>IF($B41="","",IF(COUNTIF(Fallbacks!$A$4:$A$1002,TRIM($B41))&gt;0,"Yes","No"))</f>
        <v/>
      </c>
      <c r="M41" s="15" t="str" cm="1">
        <f t="array" ref="M41">IF(OR($B41="",$L41="No"),"",
 IF(SUMPRODUCT(--(Fallbacks!$A$4:$A$1002=TRIM($B41)),
               --(VALUE(Fallbacks!$E$4:$E$1002)&gt;=VALUE($E41)))&gt;0,"Yes","No"))</f>
        <v/>
      </c>
      <c r="N41" s="18" t="str">
        <f t="shared" si="0"/>
        <v/>
      </c>
      <c r="O41" s="18" t="str">
        <f t="shared" si="1"/>
        <v/>
      </c>
      <c r="P41" s="18" t="str">
        <f t="shared" si="2"/>
        <v/>
      </c>
    </row>
    <row r="42" spans="1:16" x14ac:dyDescent="0.25">
      <c r="A42" s="21"/>
      <c r="B42" s="21"/>
      <c r="C42" s="16"/>
      <c r="D42" s="16"/>
      <c r="E42" s="17"/>
      <c r="F42" s="17"/>
      <c r="G42" s="17"/>
      <c r="H42" s="17"/>
      <c r="I42" s="16"/>
      <c r="J42" s="17"/>
      <c r="K42" s="16"/>
      <c r="L42" s="15" t="str">
        <f>IF($B42="","",IF(COUNTIF(Fallbacks!$A$4:$A$1002,TRIM($B42))&gt;0,"Yes","No"))</f>
        <v/>
      </c>
      <c r="M42" s="15" t="str" cm="1">
        <f t="array" ref="M42">IF(OR($B42="",$L42="No"),"",
 IF(SUMPRODUCT(--(Fallbacks!$A$4:$A$1002=TRIM($B42)),
               --(VALUE(Fallbacks!$E$4:$E$1002)&gt;=VALUE($E42)))&gt;0,"Yes","No"))</f>
        <v/>
      </c>
      <c r="N42" s="18" t="str">
        <f t="shared" si="0"/>
        <v/>
      </c>
      <c r="O42" s="18" t="str">
        <f t="shared" si="1"/>
        <v/>
      </c>
      <c r="P42" s="18" t="str">
        <f t="shared" si="2"/>
        <v/>
      </c>
    </row>
    <row r="43" spans="1:16" x14ac:dyDescent="0.25">
      <c r="A43" s="21"/>
      <c r="B43" s="21"/>
      <c r="C43" s="16"/>
      <c r="D43" s="16"/>
      <c r="E43" s="17"/>
      <c r="F43" s="17"/>
      <c r="G43" s="17"/>
      <c r="H43" s="17"/>
      <c r="I43" s="16"/>
      <c r="J43" s="17"/>
      <c r="K43" s="16"/>
      <c r="L43" s="15" t="str">
        <f>IF($B43="","",IF(COUNTIF(Fallbacks!$A$4:$A$1002,TRIM($B43))&gt;0,"Yes","No"))</f>
        <v/>
      </c>
      <c r="M43" s="15" t="str" cm="1">
        <f t="array" ref="M43">IF(OR($B43="",$L43="No"),"",
 IF(SUMPRODUCT(--(Fallbacks!$A$4:$A$1002=TRIM($B43)),
               --(VALUE(Fallbacks!$E$4:$E$1002)&gt;=VALUE($E43)))&gt;0,"Yes","No"))</f>
        <v/>
      </c>
      <c r="N43" s="18" t="str">
        <f t="shared" si="0"/>
        <v/>
      </c>
      <c r="O43" s="18" t="str">
        <f t="shared" si="1"/>
        <v/>
      </c>
      <c r="P43" s="18" t="str">
        <f t="shared" si="2"/>
        <v/>
      </c>
    </row>
    <row r="44" spans="1:16" x14ac:dyDescent="0.25">
      <c r="A44" s="21"/>
      <c r="B44" s="21"/>
      <c r="C44" s="16"/>
      <c r="D44" s="16"/>
      <c r="E44" s="17"/>
      <c r="F44" s="17"/>
      <c r="G44" s="17"/>
      <c r="H44" s="17"/>
      <c r="I44" s="16"/>
      <c r="J44" s="17"/>
      <c r="K44" s="16"/>
      <c r="L44" s="15" t="str">
        <f>IF($B44="","",IF(COUNTIF(Fallbacks!$A$4:$A$1002,TRIM($B44))&gt;0,"Yes","No"))</f>
        <v/>
      </c>
      <c r="M44" s="15" t="str" cm="1">
        <f t="array" ref="M44">IF(OR($B44="",$L44="No"),"",
 IF(SUMPRODUCT(--(Fallbacks!$A$4:$A$1002=TRIM($B44)),
               --(VALUE(Fallbacks!$E$4:$E$1002)&gt;=VALUE($E44)))&gt;0,"Yes","No"))</f>
        <v/>
      </c>
      <c r="N44" s="18" t="str">
        <f t="shared" si="0"/>
        <v/>
      </c>
      <c r="O44" s="18" t="str">
        <f t="shared" si="1"/>
        <v/>
      </c>
      <c r="P44" s="18" t="str">
        <f t="shared" si="2"/>
        <v/>
      </c>
    </row>
    <row r="45" spans="1:16" x14ac:dyDescent="0.25">
      <c r="A45" s="21"/>
      <c r="B45" s="21"/>
      <c r="C45" s="16"/>
      <c r="D45" s="16"/>
      <c r="E45" s="17"/>
      <c r="F45" s="17"/>
      <c r="G45" s="17"/>
      <c r="H45" s="17"/>
      <c r="I45" s="16"/>
      <c r="J45" s="17"/>
      <c r="K45" s="16"/>
      <c r="L45" s="15" t="str">
        <f>IF($B45="","",IF(COUNTIF(Fallbacks!$A$4:$A$1002,TRIM($B45))&gt;0,"Yes","No"))</f>
        <v/>
      </c>
      <c r="M45" s="15" t="str" cm="1">
        <f t="array" ref="M45">IF(OR($B45="",$L45="No"),"",
 IF(SUMPRODUCT(--(Fallbacks!$A$4:$A$1002=TRIM($B45)),
               --(VALUE(Fallbacks!$E$4:$E$1002)&gt;=VALUE($E45)))&gt;0,"Yes","No"))</f>
        <v/>
      </c>
      <c r="N45" s="18" t="str">
        <f t="shared" si="0"/>
        <v/>
      </c>
      <c r="O45" s="18" t="str">
        <f t="shared" si="1"/>
        <v/>
      </c>
      <c r="P45" s="18" t="str">
        <f t="shared" si="2"/>
        <v/>
      </c>
    </row>
    <row r="46" spans="1:16" x14ac:dyDescent="0.25">
      <c r="A46" s="21"/>
      <c r="B46" s="21"/>
      <c r="C46" s="16"/>
      <c r="D46" s="16"/>
      <c r="E46" s="17"/>
      <c r="F46" s="17"/>
      <c r="G46" s="17"/>
      <c r="H46" s="17"/>
      <c r="I46" s="16"/>
      <c r="J46" s="17"/>
      <c r="K46" s="16"/>
      <c r="L46" s="15" t="str">
        <f>IF($B46="","",IF(COUNTIF(Fallbacks!$A$4:$A$1002,TRIM($B46))&gt;0,"Yes","No"))</f>
        <v/>
      </c>
      <c r="M46" s="15" t="str" cm="1">
        <f t="array" ref="M46">IF(OR($B46="",$L46="No"),"",
 IF(SUMPRODUCT(--(Fallbacks!$A$4:$A$1002=TRIM($B46)),
               --(VALUE(Fallbacks!$E$4:$E$1002)&gt;=VALUE($E46)))&gt;0,"Yes","No"))</f>
        <v/>
      </c>
      <c r="N46" s="18" t="str">
        <f t="shared" si="0"/>
        <v/>
      </c>
      <c r="O46" s="18" t="str">
        <f t="shared" si="1"/>
        <v/>
      </c>
      <c r="P46" s="18" t="str">
        <f t="shared" si="2"/>
        <v/>
      </c>
    </row>
    <row r="47" spans="1:16" x14ac:dyDescent="0.25">
      <c r="A47" s="21"/>
      <c r="B47" s="21"/>
      <c r="C47" s="16"/>
      <c r="D47" s="16"/>
      <c r="E47" s="17"/>
      <c r="F47" s="17"/>
      <c r="G47" s="17"/>
      <c r="H47" s="17"/>
      <c r="I47" s="16"/>
      <c r="J47" s="17"/>
      <c r="K47" s="16"/>
      <c r="L47" s="15" t="str">
        <f>IF($B47="","",IF(COUNTIF(Fallbacks!$A$4:$A$1002,TRIM($B47))&gt;0,"Yes","No"))</f>
        <v/>
      </c>
      <c r="M47" s="15" t="str" cm="1">
        <f t="array" ref="M47">IF(OR($B47="",$L47="No"),"",
 IF(SUMPRODUCT(--(Fallbacks!$A$4:$A$1002=TRIM($B47)),
               --(VALUE(Fallbacks!$E$4:$E$1002)&gt;=VALUE($E47)))&gt;0,"Yes","No"))</f>
        <v/>
      </c>
      <c r="N47" s="18" t="str">
        <f t="shared" si="0"/>
        <v/>
      </c>
      <c r="O47" s="18" t="str">
        <f t="shared" si="1"/>
        <v/>
      </c>
      <c r="P47" s="18" t="str">
        <f t="shared" si="2"/>
        <v/>
      </c>
    </row>
    <row r="48" spans="1:16" x14ac:dyDescent="0.25">
      <c r="A48" s="21"/>
      <c r="B48" s="21"/>
      <c r="C48" s="16"/>
      <c r="D48" s="16"/>
      <c r="E48" s="17"/>
      <c r="F48" s="17"/>
      <c r="G48" s="17"/>
      <c r="H48" s="17"/>
      <c r="I48" s="16"/>
      <c r="J48" s="17"/>
      <c r="K48" s="16"/>
      <c r="L48" s="15" t="str">
        <f>IF($B48="","",IF(COUNTIF(Fallbacks!$A$4:$A$1002,TRIM($B48))&gt;0,"Yes","No"))</f>
        <v/>
      </c>
      <c r="M48" s="15" t="str" cm="1">
        <f t="array" ref="M48">IF(OR($B48="",$L48="No"),"",
 IF(SUMPRODUCT(--(Fallbacks!$A$4:$A$1002=TRIM($B48)),
               --(VALUE(Fallbacks!$E$4:$E$1002)&gt;=VALUE($E48)))&gt;0,"Yes","No"))</f>
        <v/>
      </c>
      <c r="N48" s="18" t="str">
        <f t="shared" si="0"/>
        <v/>
      </c>
      <c r="O48" s="18" t="str">
        <f t="shared" si="1"/>
        <v/>
      </c>
      <c r="P48" s="18" t="str">
        <f t="shared" si="2"/>
        <v/>
      </c>
    </row>
    <row r="49" spans="1:16" x14ac:dyDescent="0.25">
      <c r="A49" s="21"/>
      <c r="B49" s="21"/>
      <c r="C49" s="16"/>
      <c r="D49" s="16"/>
      <c r="E49" s="17"/>
      <c r="F49" s="17"/>
      <c r="G49" s="17"/>
      <c r="H49" s="17"/>
      <c r="I49" s="16"/>
      <c r="J49" s="17"/>
      <c r="K49" s="16"/>
      <c r="L49" s="15" t="str">
        <f>IF($B49="","",IF(COUNTIF(Fallbacks!$A$4:$A$1002,TRIM($B49))&gt;0,"Yes","No"))</f>
        <v/>
      </c>
      <c r="M49" s="15" t="str" cm="1">
        <f t="array" ref="M49">IF(OR($B49="",$L49="No"),"",
 IF(SUMPRODUCT(--(Fallbacks!$A$4:$A$1002=TRIM($B49)),
               --(VALUE(Fallbacks!$E$4:$E$1002)&gt;=VALUE($E49)))&gt;0,"Yes","No"))</f>
        <v/>
      </c>
      <c r="N49" s="18" t="str">
        <f t="shared" si="0"/>
        <v/>
      </c>
      <c r="O49" s="18" t="str">
        <f t="shared" si="1"/>
        <v/>
      </c>
      <c r="P49" s="18" t="str">
        <f t="shared" si="2"/>
        <v/>
      </c>
    </row>
    <row r="50" spans="1:16" x14ac:dyDescent="0.25">
      <c r="A50" s="21"/>
      <c r="B50" s="21"/>
      <c r="C50" s="16"/>
      <c r="D50" s="16"/>
      <c r="E50" s="17"/>
      <c r="F50" s="17"/>
      <c r="G50" s="17"/>
      <c r="H50" s="17"/>
      <c r="I50" s="16"/>
      <c r="J50" s="17"/>
      <c r="K50" s="16"/>
      <c r="L50" s="15" t="str">
        <f>IF($B50="","",IF(COUNTIF(Fallbacks!$A$4:$A$1002,TRIM($B50))&gt;0,"Yes","No"))</f>
        <v/>
      </c>
      <c r="M50" s="15" t="str" cm="1">
        <f t="array" ref="M50">IF(OR($B50="",$L50="No"),"",
 IF(SUMPRODUCT(--(Fallbacks!$A$4:$A$1002=TRIM($B50)),
               --(VALUE(Fallbacks!$E$4:$E$1002)&gt;=VALUE($E50)))&gt;0,"Yes","No"))</f>
        <v/>
      </c>
      <c r="N50" s="18" t="str">
        <f t="shared" si="0"/>
        <v/>
      </c>
      <c r="O50" s="18" t="str">
        <f t="shared" si="1"/>
        <v/>
      </c>
      <c r="P50" s="18" t="str">
        <f t="shared" si="2"/>
        <v/>
      </c>
    </row>
    <row r="51" spans="1:16" x14ac:dyDescent="0.25">
      <c r="A51" s="21"/>
      <c r="B51" s="21"/>
      <c r="C51" s="16"/>
      <c r="D51" s="16"/>
      <c r="E51" s="17"/>
      <c r="F51" s="17"/>
      <c r="G51" s="17"/>
      <c r="H51" s="17"/>
      <c r="I51" s="16"/>
      <c r="J51" s="17"/>
      <c r="K51" s="16"/>
      <c r="L51" s="15" t="str">
        <f>IF($B51="","",IF(COUNTIF(Fallbacks!$A$4:$A$1002,TRIM($B51))&gt;0,"Yes","No"))</f>
        <v/>
      </c>
      <c r="M51" s="15" t="str" cm="1">
        <f t="array" ref="M51">IF(OR($B51="",$L51="No"),"",
 IF(SUMPRODUCT(--(Fallbacks!$A$4:$A$1002=TRIM($B51)),
               --(VALUE(Fallbacks!$E$4:$E$1002)&gt;=VALUE($E51)))&gt;0,"Yes","No"))</f>
        <v/>
      </c>
      <c r="N51" s="18" t="str">
        <f t="shared" si="0"/>
        <v/>
      </c>
      <c r="O51" s="18" t="str">
        <f t="shared" si="1"/>
        <v/>
      </c>
      <c r="P51" s="18" t="str">
        <f t="shared" si="2"/>
        <v/>
      </c>
    </row>
    <row r="52" spans="1:16" x14ac:dyDescent="0.25">
      <c r="A52" s="21"/>
      <c r="B52" s="21"/>
      <c r="C52" s="16"/>
      <c r="D52" s="16"/>
      <c r="E52" s="17"/>
      <c r="F52" s="17"/>
      <c r="G52" s="17"/>
      <c r="H52" s="17"/>
      <c r="I52" s="16"/>
      <c r="J52" s="17"/>
      <c r="K52" s="16"/>
      <c r="L52" s="15" t="str">
        <f>IF($B52="","",IF(COUNTIF(Fallbacks!$A$4:$A$1002,TRIM($B52))&gt;0,"Yes","No"))</f>
        <v/>
      </c>
      <c r="M52" s="15" t="str" cm="1">
        <f t="array" ref="M52">IF(OR($B52="",$L52="No"),"",
 IF(SUMPRODUCT(--(Fallbacks!$A$4:$A$1002=TRIM($B52)),
               --(VALUE(Fallbacks!$E$4:$E$1002)&gt;=VALUE($E52)))&gt;0,"Yes","No"))</f>
        <v/>
      </c>
      <c r="N52" s="18" t="str">
        <f t="shared" si="0"/>
        <v/>
      </c>
      <c r="O52" s="18" t="str">
        <f t="shared" si="1"/>
        <v/>
      </c>
      <c r="P52" s="18" t="str">
        <f t="shared" si="2"/>
        <v/>
      </c>
    </row>
    <row r="53" spans="1:16" x14ac:dyDescent="0.25">
      <c r="A53" s="21"/>
      <c r="B53" s="21"/>
      <c r="C53" s="16"/>
      <c r="D53" s="16"/>
      <c r="E53" s="17"/>
      <c r="F53" s="17"/>
      <c r="G53" s="17"/>
      <c r="H53" s="17"/>
      <c r="I53" s="16"/>
      <c r="J53" s="17"/>
      <c r="K53" s="16"/>
      <c r="L53" s="15" t="str">
        <f>IF($B53="","",IF(COUNTIF(Fallbacks!$A$4:$A$1002,TRIM($B53))&gt;0,"Yes","No"))</f>
        <v/>
      </c>
      <c r="M53" s="15" t="str" cm="1">
        <f t="array" ref="M53">IF(OR($B53="",$L53="No"),"",
 IF(SUMPRODUCT(--(Fallbacks!$A$4:$A$1002=TRIM($B53)),
               --(VALUE(Fallbacks!$E$4:$E$1002)&gt;=VALUE($E53)))&gt;0,"Yes","No"))</f>
        <v/>
      </c>
      <c r="N53" s="18" t="str">
        <f t="shared" si="0"/>
        <v/>
      </c>
      <c r="O53" s="18" t="str">
        <f t="shared" si="1"/>
        <v/>
      </c>
      <c r="P53" s="18" t="str">
        <f t="shared" si="2"/>
        <v/>
      </c>
    </row>
    <row r="54" spans="1:16" x14ac:dyDescent="0.25">
      <c r="A54" s="21"/>
      <c r="B54" s="21"/>
      <c r="C54" s="16"/>
      <c r="D54" s="16"/>
      <c r="E54" s="17"/>
      <c r="F54" s="17"/>
      <c r="G54" s="17"/>
      <c r="H54" s="17"/>
      <c r="I54" s="16"/>
      <c r="J54" s="17"/>
      <c r="K54" s="16"/>
      <c r="L54" s="15" t="str">
        <f>IF($B54="","",IF(COUNTIF(Fallbacks!$A$4:$A$1002,TRIM($B54))&gt;0,"Yes","No"))</f>
        <v/>
      </c>
      <c r="M54" s="15" t="str" cm="1">
        <f t="array" ref="M54">IF(OR($B54="",$L54="No"),"",
 IF(SUMPRODUCT(--(Fallbacks!$A$4:$A$1002=TRIM($B54)),
               --(VALUE(Fallbacks!$E$4:$E$1002)&gt;=VALUE($E54)))&gt;0,"Yes","No"))</f>
        <v/>
      </c>
      <c r="N54" s="18" t="str">
        <f t="shared" si="0"/>
        <v/>
      </c>
      <c r="O54" s="18" t="str">
        <f t="shared" si="1"/>
        <v/>
      </c>
      <c r="P54" s="18" t="str">
        <f t="shared" si="2"/>
        <v/>
      </c>
    </row>
    <row r="55" spans="1:16" x14ac:dyDescent="0.25">
      <c r="A55" s="21"/>
      <c r="B55" s="21"/>
      <c r="C55" s="16"/>
      <c r="D55" s="16"/>
      <c r="E55" s="17"/>
      <c r="F55" s="17"/>
      <c r="G55" s="17"/>
      <c r="H55" s="17"/>
      <c r="I55" s="16"/>
      <c r="J55" s="17"/>
      <c r="K55" s="16"/>
      <c r="L55" s="15" t="str">
        <f>IF($B55="","",IF(COUNTIF(Fallbacks!$A$4:$A$1002,TRIM($B55))&gt;0,"Yes","No"))</f>
        <v/>
      </c>
      <c r="M55" s="15" t="str" cm="1">
        <f t="array" ref="M55">IF(OR($B55="",$L55="No"),"",
 IF(SUMPRODUCT(--(Fallbacks!$A$4:$A$1002=TRIM($B55)),
               --(VALUE(Fallbacks!$E$4:$E$1002)&gt;=VALUE($E55)))&gt;0,"Yes","No"))</f>
        <v/>
      </c>
      <c r="N55" s="18" t="str">
        <f t="shared" si="0"/>
        <v/>
      </c>
      <c r="O55" s="18" t="str">
        <f t="shared" si="1"/>
        <v/>
      </c>
      <c r="P55" s="18" t="str">
        <f t="shared" si="2"/>
        <v/>
      </c>
    </row>
    <row r="56" spans="1:16" x14ac:dyDescent="0.25">
      <c r="A56" s="21"/>
      <c r="B56" s="21"/>
      <c r="C56" s="16"/>
      <c r="D56" s="16"/>
      <c r="E56" s="17"/>
      <c r="F56" s="17"/>
      <c r="G56" s="17"/>
      <c r="H56" s="17"/>
      <c r="I56" s="16"/>
      <c r="J56" s="17"/>
      <c r="K56" s="16"/>
      <c r="L56" s="15" t="str">
        <f>IF($B56="","",IF(COUNTIF(Fallbacks!$A$4:$A$1002,TRIM($B56))&gt;0,"Yes","No"))</f>
        <v/>
      </c>
      <c r="M56" s="15" t="str" cm="1">
        <f t="array" ref="M56">IF(OR($B56="",$L56="No"),"",
 IF(SUMPRODUCT(--(Fallbacks!$A$4:$A$1002=TRIM($B56)),
               --(VALUE(Fallbacks!$E$4:$E$1002)&gt;=VALUE($E56)))&gt;0,"Yes","No"))</f>
        <v/>
      </c>
      <c r="N56" s="18" t="str">
        <f t="shared" si="0"/>
        <v/>
      </c>
      <c r="O56" s="18" t="str">
        <f t="shared" si="1"/>
        <v/>
      </c>
      <c r="P56" s="18" t="str">
        <f t="shared" si="2"/>
        <v/>
      </c>
    </row>
    <row r="57" spans="1:16" x14ac:dyDescent="0.25">
      <c r="A57" s="21"/>
      <c r="B57" s="21"/>
      <c r="C57" s="16"/>
      <c r="D57" s="16"/>
      <c r="E57" s="17"/>
      <c r="F57" s="17"/>
      <c r="G57" s="17"/>
      <c r="H57" s="17"/>
      <c r="I57" s="16"/>
      <c r="J57" s="17"/>
      <c r="K57" s="16"/>
      <c r="L57" s="15" t="str">
        <f>IF($B57="","",IF(COUNTIF(Fallbacks!$A$4:$A$1002,TRIM($B57))&gt;0,"Yes","No"))</f>
        <v/>
      </c>
      <c r="M57" s="15" t="str" cm="1">
        <f t="array" ref="M57">IF(OR($B57="",$L57="No"),"",
 IF(SUMPRODUCT(--(Fallbacks!$A$4:$A$1002=TRIM($B57)),
               --(VALUE(Fallbacks!$E$4:$E$1002)&gt;=VALUE($E57)))&gt;0,"Yes","No"))</f>
        <v/>
      </c>
      <c r="N57" s="18" t="str">
        <f t="shared" si="0"/>
        <v/>
      </c>
      <c r="O57" s="18" t="str">
        <f t="shared" si="1"/>
        <v/>
      </c>
      <c r="P57" s="18" t="str">
        <f t="shared" si="2"/>
        <v/>
      </c>
    </row>
    <row r="58" spans="1:16" x14ac:dyDescent="0.25">
      <c r="A58" s="21"/>
      <c r="B58" s="21"/>
      <c r="C58" s="16"/>
      <c r="D58" s="16"/>
      <c r="E58" s="17"/>
      <c r="F58" s="17"/>
      <c r="G58" s="17"/>
      <c r="H58" s="17"/>
      <c r="I58" s="16"/>
      <c r="J58" s="17"/>
      <c r="K58" s="16"/>
      <c r="L58" s="15" t="str">
        <f>IF($B58="","",IF(COUNTIF(Fallbacks!$A$4:$A$1002,TRIM($B58))&gt;0,"Yes","No"))</f>
        <v/>
      </c>
      <c r="M58" s="15" t="str" cm="1">
        <f t="array" ref="M58">IF(OR($B58="",$L58="No"),"",
 IF(SUMPRODUCT(--(Fallbacks!$A$4:$A$1002=TRIM($B58)),
               --(VALUE(Fallbacks!$E$4:$E$1002)&gt;=VALUE($E58)))&gt;0,"Yes","No"))</f>
        <v/>
      </c>
      <c r="N58" s="18" t="str">
        <f t="shared" si="0"/>
        <v/>
      </c>
      <c r="O58" s="18" t="str">
        <f t="shared" si="1"/>
        <v/>
      </c>
      <c r="P58" s="18" t="str">
        <f t="shared" si="2"/>
        <v/>
      </c>
    </row>
    <row r="59" spans="1:16" x14ac:dyDescent="0.25">
      <c r="A59" s="21"/>
      <c r="B59" s="21"/>
      <c r="C59" s="16"/>
      <c r="D59" s="16"/>
      <c r="E59" s="17"/>
      <c r="F59" s="17"/>
      <c r="G59" s="17"/>
      <c r="H59" s="17"/>
      <c r="I59" s="16"/>
      <c r="J59" s="17"/>
      <c r="K59" s="16"/>
      <c r="L59" s="15" t="str">
        <f>IF($B59="","",IF(COUNTIF(Fallbacks!$A$4:$A$1002,TRIM($B59))&gt;0,"Yes","No"))</f>
        <v/>
      </c>
      <c r="M59" s="15" t="str" cm="1">
        <f t="array" ref="M59">IF(OR($B59="",$L59="No"),"",
 IF(SUMPRODUCT(--(Fallbacks!$A$4:$A$1002=TRIM($B59)),
               --(VALUE(Fallbacks!$E$4:$E$1002)&gt;=VALUE($E59)))&gt;0,"Yes","No"))</f>
        <v/>
      </c>
      <c r="N59" s="18" t="str">
        <f t="shared" si="0"/>
        <v/>
      </c>
      <c r="O59" s="18" t="str">
        <f t="shared" si="1"/>
        <v/>
      </c>
      <c r="P59" s="18" t="str">
        <f t="shared" si="2"/>
        <v/>
      </c>
    </row>
    <row r="60" spans="1:16" x14ac:dyDescent="0.25">
      <c r="A60" s="21"/>
      <c r="B60" s="21"/>
      <c r="C60" s="16"/>
      <c r="D60" s="16"/>
      <c r="E60" s="17"/>
      <c r="F60" s="17"/>
      <c r="G60" s="17"/>
      <c r="H60" s="17"/>
      <c r="I60" s="16"/>
      <c r="J60" s="17"/>
      <c r="K60" s="16"/>
      <c r="L60" s="15" t="str">
        <f>IF($B60="","",IF(COUNTIF(Fallbacks!$A$4:$A$1002,TRIM($B60))&gt;0,"Yes","No"))</f>
        <v/>
      </c>
      <c r="M60" s="15" t="str" cm="1">
        <f t="array" ref="M60">IF(OR($B60="",$L60="No"),"",
 IF(SUMPRODUCT(--(Fallbacks!$A$4:$A$1002=TRIM($B60)),
               --(VALUE(Fallbacks!$E$4:$E$1002)&gt;=VALUE($E60)))&gt;0,"Yes","No"))</f>
        <v/>
      </c>
      <c r="N60" s="18" t="str">
        <f t="shared" si="0"/>
        <v/>
      </c>
      <c r="O60" s="18" t="str">
        <f t="shared" si="1"/>
        <v/>
      </c>
      <c r="P60" s="18" t="str">
        <f t="shared" si="2"/>
        <v/>
      </c>
    </row>
    <row r="61" spans="1:16" x14ac:dyDescent="0.25">
      <c r="A61" s="21"/>
      <c r="B61" s="21"/>
      <c r="C61" s="16"/>
      <c r="D61" s="16"/>
      <c r="E61" s="17"/>
      <c r="F61" s="17"/>
      <c r="G61" s="17"/>
      <c r="H61" s="17"/>
      <c r="I61" s="16"/>
      <c r="J61" s="17"/>
      <c r="K61" s="16"/>
      <c r="L61" s="15" t="str">
        <f>IF($B61="","",IF(COUNTIF(Fallbacks!$A$4:$A$1002,TRIM($B61))&gt;0,"Yes","No"))</f>
        <v/>
      </c>
      <c r="M61" s="15" t="str" cm="1">
        <f t="array" ref="M61">IF(OR($B61="",$L61="No"),"",
 IF(SUMPRODUCT(--(Fallbacks!$A$4:$A$1002=TRIM($B61)),
               --(VALUE(Fallbacks!$E$4:$E$1002)&gt;=VALUE($E61)))&gt;0,"Yes","No"))</f>
        <v/>
      </c>
      <c r="N61" s="18" t="str">
        <f t="shared" si="0"/>
        <v/>
      </c>
      <c r="O61" s="18" t="str">
        <f t="shared" si="1"/>
        <v/>
      </c>
      <c r="P61" s="18" t="str">
        <f t="shared" si="2"/>
        <v/>
      </c>
    </row>
    <row r="62" spans="1:16" x14ac:dyDescent="0.25">
      <c r="A62" s="21"/>
      <c r="B62" s="21"/>
      <c r="C62" s="16"/>
      <c r="D62" s="16"/>
      <c r="E62" s="17"/>
      <c r="F62" s="17"/>
      <c r="G62" s="17"/>
      <c r="H62" s="17"/>
      <c r="I62" s="16"/>
      <c r="J62" s="17"/>
      <c r="K62" s="16"/>
      <c r="L62" s="15" t="str">
        <f>IF($B62="","",IF(COUNTIF(Fallbacks!$A$4:$A$1002,TRIM($B62))&gt;0,"Yes","No"))</f>
        <v/>
      </c>
      <c r="M62" s="15" t="str" cm="1">
        <f t="array" ref="M62">IF(OR($B62="",$L62="No"),"",
 IF(SUMPRODUCT(--(Fallbacks!$A$4:$A$1002=TRIM($B62)),
               --(VALUE(Fallbacks!$E$4:$E$1002)&gt;=VALUE($E62)))&gt;0,"Yes","No"))</f>
        <v/>
      </c>
      <c r="N62" s="18" t="str">
        <f t="shared" si="0"/>
        <v/>
      </c>
      <c r="O62" s="18" t="str">
        <f t="shared" si="1"/>
        <v/>
      </c>
      <c r="P62" s="18" t="str">
        <f t="shared" si="2"/>
        <v/>
      </c>
    </row>
    <row r="63" spans="1:16" x14ac:dyDescent="0.25">
      <c r="A63" s="21"/>
      <c r="B63" s="21"/>
      <c r="C63" s="16"/>
      <c r="D63" s="16"/>
      <c r="E63" s="17"/>
      <c r="F63" s="17"/>
      <c r="G63" s="17"/>
      <c r="H63" s="17"/>
      <c r="I63" s="16"/>
      <c r="J63" s="17"/>
      <c r="K63" s="16"/>
      <c r="L63" s="15" t="str">
        <f>IF($B63="","",IF(COUNTIF(Fallbacks!$A$4:$A$1002,TRIM($B63))&gt;0,"Yes","No"))</f>
        <v/>
      </c>
      <c r="M63" s="15" t="str" cm="1">
        <f t="array" ref="M63">IF(OR($B63="",$L63="No"),"",
 IF(SUMPRODUCT(--(Fallbacks!$A$4:$A$1002=TRIM($B63)),
               --(VALUE(Fallbacks!$E$4:$E$1002)&gt;=VALUE($E63)))&gt;0,"Yes","No"))</f>
        <v/>
      </c>
      <c r="N63" s="18" t="str">
        <f t="shared" si="0"/>
        <v/>
      </c>
      <c r="O63" s="18" t="str">
        <f t="shared" si="1"/>
        <v/>
      </c>
      <c r="P63" s="18" t="str">
        <f t="shared" si="2"/>
        <v/>
      </c>
    </row>
    <row r="64" spans="1:16" x14ac:dyDescent="0.25">
      <c r="A64" s="21"/>
      <c r="B64" s="21"/>
      <c r="C64" s="16"/>
      <c r="D64" s="16"/>
      <c r="E64" s="17"/>
      <c r="F64" s="17"/>
      <c r="G64" s="17"/>
      <c r="H64" s="17"/>
      <c r="I64" s="16"/>
      <c r="J64" s="17"/>
      <c r="K64" s="16"/>
      <c r="L64" s="15" t="str">
        <f>IF($B64="","",IF(COUNTIF(Fallbacks!$A$4:$A$1002,TRIM($B64))&gt;0,"Yes","No"))</f>
        <v/>
      </c>
      <c r="M64" s="15" t="str" cm="1">
        <f t="array" ref="M64">IF(OR($B64="",$L64="No"),"",
 IF(SUMPRODUCT(--(Fallbacks!$A$4:$A$1002=TRIM($B64)),
               --(VALUE(Fallbacks!$E$4:$E$1002)&gt;=VALUE($E64)))&gt;0,"Yes","No"))</f>
        <v/>
      </c>
      <c r="N64" s="18" t="str">
        <f t="shared" si="0"/>
        <v/>
      </c>
      <c r="O64" s="18" t="str">
        <f t="shared" si="1"/>
        <v/>
      </c>
      <c r="P64" s="18" t="str">
        <f t="shared" si="2"/>
        <v/>
      </c>
    </row>
    <row r="65" spans="1:16" x14ac:dyDescent="0.25">
      <c r="A65" s="21"/>
      <c r="B65" s="21"/>
      <c r="C65" s="16"/>
      <c r="D65" s="16"/>
      <c r="E65" s="17"/>
      <c r="F65" s="17"/>
      <c r="G65" s="17"/>
      <c r="H65" s="17"/>
      <c r="I65" s="16"/>
      <c r="J65" s="17"/>
      <c r="K65" s="16"/>
      <c r="L65" s="15" t="str">
        <f>IF($B65="","",IF(COUNTIF(Fallbacks!$A$4:$A$1002,TRIM($B65))&gt;0,"Yes","No"))</f>
        <v/>
      </c>
      <c r="M65" s="15" t="str" cm="1">
        <f t="array" ref="M65">IF(OR($B65="",$L65="No"),"",
 IF(SUMPRODUCT(--(Fallbacks!$A$4:$A$1002=TRIM($B65)),
               --(VALUE(Fallbacks!$E$4:$E$1002)&gt;=VALUE($E65)))&gt;0,"Yes","No"))</f>
        <v/>
      </c>
      <c r="N65" s="18" t="str">
        <f t="shared" si="0"/>
        <v/>
      </c>
      <c r="O65" s="18" t="str">
        <f t="shared" si="1"/>
        <v/>
      </c>
      <c r="P65" s="18" t="str">
        <f t="shared" si="2"/>
        <v/>
      </c>
    </row>
    <row r="66" spans="1:16" x14ac:dyDescent="0.25">
      <c r="A66" s="21"/>
      <c r="B66" s="21"/>
      <c r="C66" s="16"/>
      <c r="D66" s="16"/>
      <c r="E66" s="17"/>
      <c r="F66" s="17"/>
      <c r="G66" s="17"/>
      <c r="H66" s="17"/>
      <c r="I66" s="16"/>
      <c r="J66" s="17"/>
      <c r="K66" s="16"/>
      <c r="L66" s="15" t="str">
        <f>IF($B66="","",IF(COUNTIF(Fallbacks!$A$4:$A$1002,TRIM($B66))&gt;0,"Yes","No"))</f>
        <v/>
      </c>
      <c r="M66" s="15" t="str" cm="1">
        <f t="array" ref="M66">IF(OR($B66="",$L66="No"),"",
 IF(SUMPRODUCT(--(Fallbacks!$A$4:$A$1002=TRIM($B66)),
               --(VALUE(Fallbacks!$E$4:$E$1002)&gt;=VALUE($E66)))&gt;0,"Yes","No"))</f>
        <v/>
      </c>
      <c r="N66" s="18" t="str">
        <f t="shared" si="0"/>
        <v/>
      </c>
      <c r="O66" s="18" t="str">
        <f t="shared" si="1"/>
        <v/>
      </c>
      <c r="P66" s="18" t="str">
        <f t="shared" si="2"/>
        <v/>
      </c>
    </row>
    <row r="67" spans="1:16" x14ac:dyDescent="0.25">
      <c r="A67" s="21"/>
      <c r="B67" s="21"/>
      <c r="C67" s="16"/>
      <c r="D67" s="16"/>
      <c r="E67" s="17"/>
      <c r="F67" s="17"/>
      <c r="G67" s="17"/>
      <c r="H67" s="17"/>
      <c r="I67" s="16"/>
      <c r="J67" s="17"/>
      <c r="K67" s="16"/>
      <c r="L67" s="15" t="str">
        <f>IF($B67="","",IF(COUNTIF(Fallbacks!$A$4:$A$1002,TRIM($B67))&gt;0,"Yes","No"))</f>
        <v/>
      </c>
      <c r="M67" s="15" t="str" cm="1">
        <f t="array" ref="M67">IF(OR($B67="",$L67="No"),"",
 IF(SUMPRODUCT(--(Fallbacks!$A$4:$A$1002=TRIM($B67)),
               --(VALUE(Fallbacks!$E$4:$E$1002)&gt;=VALUE($E67)))&gt;0,"Yes","No"))</f>
        <v/>
      </c>
      <c r="N67" s="18" t="str">
        <f t="shared" si="0"/>
        <v/>
      </c>
      <c r="O67" s="18" t="str">
        <f t="shared" si="1"/>
        <v/>
      </c>
      <c r="P67" s="18" t="str">
        <f t="shared" si="2"/>
        <v/>
      </c>
    </row>
    <row r="68" spans="1:16" x14ac:dyDescent="0.25">
      <c r="A68" s="21"/>
      <c r="B68" s="21"/>
      <c r="C68" s="16"/>
      <c r="D68" s="16"/>
      <c r="E68" s="17"/>
      <c r="F68" s="17"/>
      <c r="G68" s="17"/>
      <c r="H68" s="17"/>
      <c r="I68" s="16"/>
      <c r="J68" s="17"/>
      <c r="K68" s="16"/>
      <c r="L68" s="15" t="str">
        <f>IF($B68="","",IF(COUNTIF(Fallbacks!$A$4:$A$1002,TRIM($B68))&gt;0,"Yes","No"))</f>
        <v/>
      </c>
      <c r="M68" s="15" t="str" cm="1">
        <f t="array" ref="M68">IF(OR($B68="",$L68="No"),"",
 IF(SUMPRODUCT(--(Fallbacks!$A$4:$A$1002=TRIM($B68)),
               --(VALUE(Fallbacks!$E$4:$E$1002)&gt;=VALUE($E68)))&gt;0,"Yes","No"))</f>
        <v/>
      </c>
      <c r="N68" s="18" t="str">
        <f t="shared" si="0"/>
        <v/>
      </c>
      <c r="O68" s="18" t="str">
        <f t="shared" si="1"/>
        <v/>
      </c>
      <c r="P68" s="18" t="str">
        <f t="shared" si="2"/>
        <v/>
      </c>
    </row>
    <row r="69" spans="1:16" x14ac:dyDescent="0.25">
      <c r="A69" s="21"/>
      <c r="B69" s="21"/>
      <c r="C69" s="16"/>
      <c r="D69" s="16"/>
      <c r="E69" s="17"/>
      <c r="F69" s="17"/>
      <c r="G69" s="17"/>
      <c r="H69" s="17"/>
      <c r="I69" s="16"/>
      <c r="J69" s="17"/>
      <c r="K69" s="16"/>
      <c r="L69" s="15" t="str">
        <f>IF($B69="","",IF(COUNTIF(Fallbacks!$A$4:$A$1002,TRIM($B69))&gt;0,"Yes","No"))</f>
        <v/>
      </c>
      <c r="M69" s="15" t="str" cm="1">
        <f t="array" ref="M69">IF(OR($B69="",$L69="No"),"",
 IF(SUMPRODUCT(--(Fallbacks!$A$4:$A$1002=TRIM($B69)),
               --(VALUE(Fallbacks!$E$4:$E$1002)&gt;=VALUE($E69)))&gt;0,"Yes","No"))</f>
        <v/>
      </c>
      <c r="N69" s="18" t="str">
        <f t="shared" ref="N69:N132" si="3">IF($B69="","",IF($L69&lt;&gt;"Yes","No fallback",IF($M69&lt;&gt;"Yes","RTO unmet","OK")))</f>
        <v/>
      </c>
      <c r="O69" s="18" t="str">
        <f t="shared" ref="O69:O132" si="4">IF($B69="","",IF($H69="High",3,IF($H69="Medium",2,IF($H69="Low",1,0))))</f>
        <v/>
      </c>
      <c r="P69" s="18" t="str">
        <f t="shared" ref="P69:P132" si="5">IF($B69="","",IF($N69="OK","",O69*100000+(99999-$E69)))</f>
        <v/>
      </c>
    </row>
    <row r="70" spans="1:16" x14ac:dyDescent="0.25">
      <c r="A70" s="21"/>
      <c r="B70" s="21"/>
      <c r="C70" s="16"/>
      <c r="D70" s="16"/>
      <c r="E70" s="17"/>
      <c r="F70" s="17"/>
      <c r="G70" s="17"/>
      <c r="H70" s="17"/>
      <c r="I70" s="16"/>
      <c r="J70" s="17"/>
      <c r="K70" s="16"/>
      <c r="L70" s="15" t="str">
        <f>IF($B70="","",IF(COUNTIF(Fallbacks!$A$4:$A$1002,TRIM($B70))&gt;0,"Yes","No"))</f>
        <v/>
      </c>
      <c r="M70" s="15" t="str" cm="1">
        <f t="array" ref="M70">IF(OR($B70="",$L70="No"),"",
 IF(SUMPRODUCT(--(Fallbacks!$A$4:$A$1002=TRIM($B70)),
               --(VALUE(Fallbacks!$E$4:$E$1002)&gt;=VALUE($E70)))&gt;0,"Yes","No"))</f>
        <v/>
      </c>
      <c r="N70" s="18" t="str">
        <f t="shared" si="3"/>
        <v/>
      </c>
      <c r="O70" s="18" t="str">
        <f t="shared" si="4"/>
        <v/>
      </c>
      <c r="P70" s="18" t="str">
        <f t="shared" si="5"/>
        <v/>
      </c>
    </row>
    <row r="71" spans="1:16" x14ac:dyDescent="0.25">
      <c r="A71" s="21"/>
      <c r="B71" s="21"/>
      <c r="C71" s="16"/>
      <c r="D71" s="16"/>
      <c r="E71" s="17"/>
      <c r="F71" s="17"/>
      <c r="G71" s="17"/>
      <c r="H71" s="17"/>
      <c r="I71" s="16"/>
      <c r="J71" s="17"/>
      <c r="K71" s="16"/>
      <c r="L71" s="15" t="str">
        <f>IF($B71="","",IF(COUNTIF(Fallbacks!$A$4:$A$1002,TRIM($B71))&gt;0,"Yes","No"))</f>
        <v/>
      </c>
      <c r="M71" s="15" t="str" cm="1">
        <f t="array" ref="M71">IF(OR($B71="",$L71="No"),"",
 IF(SUMPRODUCT(--(Fallbacks!$A$4:$A$1002=TRIM($B71)),
               --(VALUE(Fallbacks!$E$4:$E$1002)&gt;=VALUE($E71)))&gt;0,"Yes","No"))</f>
        <v/>
      </c>
      <c r="N71" s="18" t="str">
        <f t="shared" si="3"/>
        <v/>
      </c>
      <c r="O71" s="18" t="str">
        <f t="shared" si="4"/>
        <v/>
      </c>
      <c r="P71" s="18" t="str">
        <f t="shared" si="5"/>
        <v/>
      </c>
    </row>
    <row r="72" spans="1:16" x14ac:dyDescent="0.25">
      <c r="A72" s="21"/>
      <c r="B72" s="21"/>
      <c r="C72" s="16"/>
      <c r="D72" s="16"/>
      <c r="E72" s="17"/>
      <c r="F72" s="17"/>
      <c r="G72" s="17"/>
      <c r="H72" s="17"/>
      <c r="I72" s="16"/>
      <c r="J72" s="17"/>
      <c r="K72" s="16"/>
      <c r="L72" s="15" t="str">
        <f>IF($B72="","",IF(COUNTIF(Fallbacks!$A$4:$A$1002,TRIM($B72))&gt;0,"Yes","No"))</f>
        <v/>
      </c>
      <c r="M72" s="15" t="str" cm="1">
        <f t="array" ref="M72">IF(OR($B72="",$L72="No"),"",
 IF(SUMPRODUCT(--(Fallbacks!$A$4:$A$1002=TRIM($B72)),
               --(VALUE(Fallbacks!$E$4:$E$1002)&gt;=VALUE($E72)))&gt;0,"Yes","No"))</f>
        <v/>
      </c>
      <c r="N72" s="18" t="str">
        <f t="shared" si="3"/>
        <v/>
      </c>
      <c r="O72" s="18" t="str">
        <f t="shared" si="4"/>
        <v/>
      </c>
      <c r="P72" s="18" t="str">
        <f t="shared" si="5"/>
        <v/>
      </c>
    </row>
    <row r="73" spans="1:16" x14ac:dyDescent="0.25">
      <c r="A73" s="21"/>
      <c r="B73" s="21"/>
      <c r="C73" s="16"/>
      <c r="D73" s="16"/>
      <c r="E73" s="17"/>
      <c r="F73" s="17"/>
      <c r="G73" s="17"/>
      <c r="H73" s="17"/>
      <c r="I73" s="16"/>
      <c r="J73" s="17"/>
      <c r="K73" s="16"/>
      <c r="L73" s="15" t="str">
        <f>IF($B73="","",IF(COUNTIF(Fallbacks!$A$4:$A$1002,TRIM($B73))&gt;0,"Yes","No"))</f>
        <v/>
      </c>
      <c r="M73" s="15" t="str" cm="1">
        <f t="array" ref="M73">IF(OR($B73="",$L73="No"),"",
 IF(SUMPRODUCT(--(Fallbacks!$A$4:$A$1002=TRIM($B73)),
               --(VALUE(Fallbacks!$E$4:$E$1002)&gt;=VALUE($E73)))&gt;0,"Yes","No"))</f>
        <v/>
      </c>
      <c r="N73" s="18" t="str">
        <f t="shared" si="3"/>
        <v/>
      </c>
      <c r="O73" s="18" t="str">
        <f t="shared" si="4"/>
        <v/>
      </c>
      <c r="P73" s="18" t="str">
        <f t="shared" si="5"/>
        <v/>
      </c>
    </row>
    <row r="74" spans="1:16" x14ac:dyDescent="0.25">
      <c r="A74" s="21"/>
      <c r="B74" s="21"/>
      <c r="C74" s="16"/>
      <c r="D74" s="16"/>
      <c r="E74" s="17"/>
      <c r="F74" s="17"/>
      <c r="G74" s="17"/>
      <c r="H74" s="17"/>
      <c r="I74" s="16"/>
      <c r="J74" s="17"/>
      <c r="K74" s="16"/>
      <c r="L74" s="15" t="str">
        <f>IF($B74="","",IF(COUNTIF(Fallbacks!$A$4:$A$1002,TRIM($B74))&gt;0,"Yes","No"))</f>
        <v/>
      </c>
      <c r="M74" s="15" t="str" cm="1">
        <f t="array" ref="M74">IF(OR($B74="",$L74="No"),"",
 IF(SUMPRODUCT(--(Fallbacks!$A$4:$A$1002=TRIM($B74)),
               --(VALUE(Fallbacks!$E$4:$E$1002)&gt;=VALUE($E74)))&gt;0,"Yes","No"))</f>
        <v/>
      </c>
      <c r="N74" s="18" t="str">
        <f t="shared" si="3"/>
        <v/>
      </c>
      <c r="O74" s="18" t="str">
        <f t="shared" si="4"/>
        <v/>
      </c>
      <c r="P74" s="18" t="str">
        <f t="shared" si="5"/>
        <v/>
      </c>
    </row>
    <row r="75" spans="1:16" x14ac:dyDescent="0.25">
      <c r="A75" s="21"/>
      <c r="B75" s="21"/>
      <c r="C75" s="16"/>
      <c r="D75" s="16"/>
      <c r="E75" s="17"/>
      <c r="F75" s="17"/>
      <c r="G75" s="17"/>
      <c r="H75" s="17"/>
      <c r="I75" s="16"/>
      <c r="J75" s="17"/>
      <c r="K75" s="16"/>
      <c r="L75" s="15" t="str">
        <f>IF($B75="","",IF(COUNTIF(Fallbacks!$A$4:$A$1002,TRIM($B75))&gt;0,"Yes","No"))</f>
        <v/>
      </c>
      <c r="M75" s="15" t="str" cm="1">
        <f t="array" ref="M75">IF(OR($B75="",$L75="No"),"",
 IF(SUMPRODUCT(--(Fallbacks!$A$4:$A$1002=TRIM($B75)),
               --(VALUE(Fallbacks!$E$4:$E$1002)&gt;=VALUE($E75)))&gt;0,"Yes","No"))</f>
        <v/>
      </c>
      <c r="N75" s="18" t="str">
        <f t="shared" si="3"/>
        <v/>
      </c>
      <c r="O75" s="18" t="str">
        <f t="shared" si="4"/>
        <v/>
      </c>
      <c r="P75" s="18" t="str">
        <f t="shared" si="5"/>
        <v/>
      </c>
    </row>
    <row r="76" spans="1:16" x14ac:dyDescent="0.25">
      <c r="A76" s="21"/>
      <c r="B76" s="21"/>
      <c r="C76" s="16"/>
      <c r="D76" s="16"/>
      <c r="E76" s="17"/>
      <c r="F76" s="17"/>
      <c r="G76" s="17"/>
      <c r="H76" s="17"/>
      <c r="I76" s="16"/>
      <c r="J76" s="17"/>
      <c r="K76" s="16"/>
      <c r="L76" s="15" t="str">
        <f>IF($B76="","",IF(COUNTIF(Fallbacks!$A$4:$A$1002,TRIM($B76))&gt;0,"Yes","No"))</f>
        <v/>
      </c>
      <c r="M76" s="15" t="str" cm="1">
        <f t="array" ref="M76">IF(OR($B76="",$L76="No"),"",
 IF(SUMPRODUCT(--(Fallbacks!$A$4:$A$1002=TRIM($B76)),
               --(VALUE(Fallbacks!$E$4:$E$1002)&gt;=VALUE($E76)))&gt;0,"Yes","No"))</f>
        <v/>
      </c>
      <c r="N76" s="18" t="str">
        <f t="shared" si="3"/>
        <v/>
      </c>
      <c r="O76" s="18" t="str">
        <f t="shared" si="4"/>
        <v/>
      </c>
      <c r="P76" s="18" t="str">
        <f t="shared" si="5"/>
        <v/>
      </c>
    </row>
    <row r="77" spans="1:16" x14ac:dyDescent="0.25">
      <c r="A77" s="21"/>
      <c r="B77" s="21"/>
      <c r="C77" s="16"/>
      <c r="D77" s="16"/>
      <c r="E77" s="17"/>
      <c r="F77" s="17"/>
      <c r="G77" s="17"/>
      <c r="H77" s="17"/>
      <c r="I77" s="16"/>
      <c r="J77" s="17"/>
      <c r="K77" s="16"/>
      <c r="L77" s="15" t="str">
        <f>IF($B77="","",IF(COUNTIF(Fallbacks!$A$4:$A$1002,TRIM($B77))&gt;0,"Yes","No"))</f>
        <v/>
      </c>
      <c r="M77" s="15" t="str" cm="1">
        <f t="array" ref="M77">IF(OR($B77="",$L77="No"),"",
 IF(SUMPRODUCT(--(Fallbacks!$A$4:$A$1002=TRIM($B77)),
               --(VALUE(Fallbacks!$E$4:$E$1002)&gt;=VALUE($E77)))&gt;0,"Yes","No"))</f>
        <v/>
      </c>
      <c r="N77" s="18" t="str">
        <f t="shared" si="3"/>
        <v/>
      </c>
      <c r="O77" s="18" t="str">
        <f t="shared" si="4"/>
        <v/>
      </c>
      <c r="P77" s="18" t="str">
        <f t="shared" si="5"/>
        <v/>
      </c>
    </row>
    <row r="78" spans="1:16" x14ac:dyDescent="0.25">
      <c r="A78" s="21"/>
      <c r="B78" s="21"/>
      <c r="C78" s="16"/>
      <c r="D78" s="16"/>
      <c r="E78" s="17"/>
      <c r="F78" s="17"/>
      <c r="G78" s="17"/>
      <c r="H78" s="17"/>
      <c r="I78" s="16"/>
      <c r="J78" s="17"/>
      <c r="K78" s="16"/>
      <c r="L78" s="15" t="str">
        <f>IF($B78="","",IF(COUNTIF(Fallbacks!$A$4:$A$1002,TRIM($B78))&gt;0,"Yes","No"))</f>
        <v/>
      </c>
      <c r="M78" s="15" t="str" cm="1">
        <f t="array" ref="M78">IF(OR($B78="",$L78="No"),"",
 IF(SUMPRODUCT(--(Fallbacks!$A$4:$A$1002=TRIM($B78)),
               --(VALUE(Fallbacks!$E$4:$E$1002)&gt;=VALUE($E78)))&gt;0,"Yes","No"))</f>
        <v/>
      </c>
      <c r="N78" s="18" t="str">
        <f t="shared" si="3"/>
        <v/>
      </c>
      <c r="O78" s="18" t="str">
        <f t="shared" si="4"/>
        <v/>
      </c>
      <c r="P78" s="18" t="str">
        <f t="shared" si="5"/>
        <v/>
      </c>
    </row>
    <row r="79" spans="1:16" x14ac:dyDescent="0.25">
      <c r="A79" s="21"/>
      <c r="B79" s="21"/>
      <c r="C79" s="16"/>
      <c r="D79" s="16"/>
      <c r="E79" s="17"/>
      <c r="F79" s="17"/>
      <c r="G79" s="17"/>
      <c r="H79" s="17"/>
      <c r="I79" s="16"/>
      <c r="J79" s="17"/>
      <c r="K79" s="16"/>
      <c r="L79" s="15" t="str">
        <f>IF($B79="","",IF(COUNTIF(Fallbacks!$A$4:$A$1002,TRIM($B79))&gt;0,"Yes","No"))</f>
        <v/>
      </c>
      <c r="M79" s="15" t="str" cm="1">
        <f t="array" ref="M79">IF(OR($B79="",$L79="No"),"",
 IF(SUMPRODUCT(--(Fallbacks!$A$4:$A$1002=TRIM($B79)),
               --(VALUE(Fallbacks!$E$4:$E$1002)&gt;=VALUE($E79)))&gt;0,"Yes","No"))</f>
        <v/>
      </c>
      <c r="N79" s="18" t="str">
        <f t="shared" si="3"/>
        <v/>
      </c>
      <c r="O79" s="18" t="str">
        <f t="shared" si="4"/>
        <v/>
      </c>
      <c r="P79" s="18" t="str">
        <f t="shared" si="5"/>
        <v/>
      </c>
    </row>
    <row r="80" spans="1:16" x14ac:dyDescent="0.25">
      <c r="A80" s="21"/>
      <c r="B80" s="21"/>
      <c r="C80" s="16"/>
      <c r="D80" s="16"/>
      <c r="E80" s="17"/>
      <c r="F80" s="17"/>
      <c r="G80" s="17"/>
      <c r="H80" s="17"/>
      <c r="I80" s="16"/>
      <c r="J80" s="17"/>
      <c r="K80" s="16"/>
      <c r="L80" s="15" t="str">
        <f>IF($B80="","",IF(COUNTIF(Fallbacks!$A$4:$A$1002,TRIM($B80))&gt;0,"Yes","No"))</f>
        <v/>
      </c>
      <c r="M80" s="15" t="str" cm="1">
        <f t="array" ref="M80">IF(OR($B80="",$L80="No"),"",
 IF(SUMPRODUCT(--(Fallbacks!$A$4:$A$1002=TRIM($B80)),
               --(VALUE(Fallbacks!$E$4:$E$1002)&gt;=VALUE($E80)))&gt;0,"Yes","No"))</f>
        <v/>
      </c>
      <c r="N80" s="18" t="str">
        <f t="shared" si="3"/>
        <v/>
      </c>
      <c r="O80" s="18" t="str">
        <f t="shared" si="4"/>
        <v/>
      </c>
      <c r="P80" s="18" t="str">
        <f t="shared" si="5"/>
        <v/>
      </c>
    </row>
    <row r="81" spans="1:16" x14ac:dyDescent="0.25">
      <c r="A81" s="21"/>
      <c r="B81" s="21"/>
      <c r="C81" s="16"/>
      <c r="D81" s="16"/>
      <c r="E81" s="17"/>
      <c r="F81" s="17"/>
      <c r="G81" s="17"/>
      <c r="H81" s="17"/>
      <c r="I81" s="16"/>
      <c r="J81" s="17"/>
      <c r="K81" s="16"/>
      <c r="L81" s="15" t="str">
        <f>IF($B81="","",IF(COUNTIF(Fallbacks!$A$4:$A$1002,TRIM($B81))&gt;0,"Yes","No"))</f>
        <v/>
      </c>
      <c r="M81" s="15" t="str" cm="1">
        <f t="array" ref="M81">IF(OR($B81="",$L81="No"),"",
 IF(SUMPRODUCT(--(Fallbacks!$A$4:$A$1002=TRIM($B81)),
               --(VALUE(Fallbacks!$E$4:$E$1002)&gt;=VALUE($E81)))&gt;0,"Yes","No"))</f>
        <v/>
      </c>
      <c r="N81" s="18" t="str">
        <f t="shared" si="3"/>
        <v/>
      </c>
      <c r="O81" s="18" t="str">
        <f t="shared" si="4"/>
        <v/>
      </c>
      <c r="P81" s="18" t="str">
        <f t="shared" si="5"/>
        <v/>
      </c>
    </row>
    <row r="82" spans="1:16" x14ac:dyDescent="0.25">
      <c r="A82" s="21"/>
      <c r="B82" s="21"/>
      <c r="C82" s="16"/>
      <c r="D82" s="16"/>
      <c r="E82" s="17"/>
      <c r="F82" s="17"/>
      <c r="G82" s="17"/>
      <c r="H82" s="17"/>
      <c r="I82" s="16"/>
      <c r="J82" s="17"/>
      <c r="K82" s="16"/>
      <c r="L82" s="15" t="str">
        <f>IF($B82="","",IF(COUNTIF(Fallbacks!$A$4:$A$1002,TRIM($B82))&gt;0,"Yes","No"))</f>
        <v/>
      </c>
      <c r="M82" s="15" t="str" cm="1">
        <f t="array" ref="M82">IF(OR($B82="",$L82="No"),"",
 IF(SUMPRODUCT(--(Fallbacks!$A$4:$A$1002=TRIM($B82)),
               --(VALUE(Fallbacks!$E$4:$E$1002)&gt;=VALUE($E82)))&gt;0,"Yes","No"))</f>
        <v/>
      </c>
      <c r="N82" s="18" t="str">
        <f t="shared" si="3"/>
        <v/>
      </c>
      <c r="O82" s="18" t="str">
        <f t="shared" si="4"/>
        <v/>
      </c>
      <c r="P82" s="18" t="str">
        <f t="shared" si="5"/>
        <v/>
      </c>
    </row>
    <row r="83" spans="1:16" x14ac:dyDescent="0.25">
      <c r="A83" s="21"/>
      <c r="B83" s="21"/>
      <c r="C83" s="16"/>
      <c r="D83" s="16"/>
      <c r="E83" s="17"/>
      <c r="F83" s="17"/>
      <c r="G83" s="17"/>
      <c r="H83" s="17"/>
      <c r="I83" s="16"/>
      <c r="J83" s="17"/>
      <c r="K83" s="16"/>
      <c r="L83" s="15" t="str">
        <f>IF($B83="","",IF(COUNTIF(Fallbacks!$A$4:$A$1002,TRIM($B83))&gt;0,"Yes","No"))</f>
        <v/>
      </c>
      <c r="M83" s="15" t="str" cm="1">
        <f t="array" ref="M83">IF(OR($B83="",$L83="No"),"",
 IF(SUMPRODUCT(--(Fallbacks!$A$4:$A$1002=TRIM($B83)),
               --(VALUE(Fallbacks!$E$4:$E$1002)&gt;=VALUE($E83)))&gt;0,"Yes","No"))</f>
        <v/>
      </c>
      <c r="N83" s="18" t="str">
        <f t="shared" si="3"/>
        <v/>
      </c>
      <c r="O83" s="18" t="str">
        <f t="shared" si="4"/>
        <v/>
      </c>
      <c r="P83" s="18" t="str">
        <f t="shared" si="5"/>
        <v/>
      </c>
    </row>
    <row r="84" spans="1:16" x14ac:dyDescent="0.25">
      <c r="A84" s="21"/>
      <c r="B84" s="21"/>
      <c r="C84" s="16"/>
      <c r="D84" s="16"/>
      <c r="E84" s="17"/>
      <c r="F84" s="17"/>
      <c r="G84" s="17"/>
      <c r="H84" s="17"/>
      <c r="I84" s="16"/>
      <c r="J84" s="17"/>
      <c r="K84" s="16"/>
      <c r="L84" s="15" t="str">
        <f>IF($B84="","",IF(COUNTIF(Fallbacks!$A$4:$A$1002,TRIM($B84))&gt;0,"Yes","No"))</f>
        <v/>
      </c>
      <c r="M84" s="15" t="str" cm="1">
        <f t="array" ref="M84">IF(OR($B84="",$L84="No"),"",
 IF(SUMPRODUCT(--(Fallbacks!$A$4:$A$1002=TRIM($B84)),
               --(VALUE(Fallbacks!$E$4:$E$1002)&gt;=VALUE($E84)))&gt;0,"Yes","No"))</f>
        <v/>
      </c>
      <c r="N84" s="18" t="str">
        <f t="shared" si="3"/>
        <v/>
      </c>
      <c r="O84" s="18" t="str">
        <f t="shared" si="4"/>
        <v/>
      </c>
      <c r="P84" s="18" t="str">
        <f t="shared" si="5"/>
        <v/>
      </c>
    </row>
    <row r="85" spans="1:16" x14ac:dyDescent="0.25">
      <c r="A85" s="21"/>
      <c r="B85" s="21"/>
      <c r="C85" s="16"/>
      <c r="D85" s="16"/>
      <c r="E85" s="17"/>
      <c r="F85" s="17"/>
      <c r="G85" s="17"/>
      <c r="H85" s="17"/>
      <c r="I85" s="16"/>
      <c r="J85" s="17"/>
      <c r="K85" s="16"/>
      <c r="L85" s="15" t="str">
        <f>IF($B85="","",IF(COUNTIF(Fallbacks!$A$4:$A$1002,TRIM($B85))&gt;0,"Yes","No"))</f>
        <v/>
      </c>
      <c r="M85" s="15" t="str" cm="1">
        <f t="array" ref="M85">IF(OR($B85="",$L85="No"),"",
 IF(SUMPRODUCT(--(Fallbacks!$A$4:$A$1002=TRIM($B85)),
               --(VALUE(Fallbacks!$E$4:$E$1002)&gt;=VALUE($E85)))&gt;0,"Yes","No"))</f>
        <v/>
      </c>
      <c r="N85" s="18" t="str">
        <f t="shared" si="3"/>
        <v/>
      </c>
      <c r="O85" s="18" t="str">
        <f t="shared" si="4"/>
        <v/>
      </c>
      <c r="P85" s="18" t="str">
        <f t="shared" si="5"/>
        <v/>
      </c>
    </row>
    <row r="86" spans="1:16" x14ac:dyDescent="0.25">
      <c r="A86" s="21"/>
      <c r="B86" s="21"/>
      <c r="C86" s="16"/>
      <c r="D86" s="16"/>
      <c r="E86" s="17"/>
      <c r="F86" s="17"/>
      <c r="G86" s="17"/>
      <c r="H86" s="17"/>
      <c r="I86" s="16"/>
      <c r="J86" s="17"/>
      <c r="K86" s="16"/>
      <c r="L86" s="15" t="str">
        <f>IF($B86="","",IF(COUNTIF(Fallbacks!$A$4:$A$1002,TRIM($B86))&gt;0,"Yes","No"))</f>
        <v/>
      </c>
      <c r="M86" s="15" t="str" cm="1">
        <f t="array" ref="M86">IF(OR($B86="",$L86="No"),"",
 IF(SUMPRODUCT(--(Fallbacks!$A$4:$A$1002=TRIM($B86)),
               --(VALUE(Fallbacks!$E$4:$E$1002)&gt;=VALUE($E86)))&gt;0,"Yes","No"))</f>
        <v/>
      </c>
      <c r="N86" s="18" t="str">
        <f t="shared" si="3"/>
        <v/>
      </c>
      <c r="O86" s="18" t="str">
        <f t="shared" si="4"/>
        <v/>
      </c>
      <c r="P86" s="18" t="str">
        <f t="shared" si="5"/>
        <v/>
      </c>
    </row>
    <row r="87" spans="1:16" x14ac:dyDescent="0.25">
      <c r="A87" s="21"/>
      <c r="B87" s="21"/>
      <c r="C87" s="16"/>
      <c r="D87" s="16"/>
      <c r="E87" s="17"/>
      <c r="F87" s="17"/>
      <c r="G87" s="17"/>
      <c r="H87" s="17"/>
      <c r="I87" s="16"/>
      <c r="J87" s="17"/>
      <c r="K87" s="16"/>
      <c r="L87" s="15" t="str">
        <f>IF($B87="","",IF(COUNTIF(Fallbacks!$A$4:$A$1002,TRIM($B87))&gt;0,"Yes","No"))</f>
        <v/>
      </c>
      <c r="M87" s="15" t="str" cm="1">
        <f t="array" ref="M87">IF(OR($B87="",$L87="No"),"",
 IF(SUMPRODUCT(--(Fallbacks!$A$4:$A$1002=TRIM($B87)),
               --(VALUE(Fallbacks!$E$4:$E$1002)&gt;=VALUE($E87)))&gt;0,"Yes","No"))</f>
        <v/>
      </c>
      <c r="N87" s="18" t="str">
        <f t="shared" si="3"/>
        <v/>
      </c>
      <c r="O87" s="18" t="str">
        <f t="shared" si="4"/>
        <v/>
      </c>
      <c r="P87" s="18" t="str">
        <f t="shared" si="5"/>
        <v/>
      </c>
    </row>
    <row r="88" spans="1:16" x14ac:dyDescent="0.25">
      <c r="A88" s="21"/>
      <c r="B88" s="21"/>
      <c r="C88" s="16"/>
      <c r="D88" s="16"/>
      <c r="E88" s="17"/>
      <c r="F88" s="17"/>
      <c r="G88" s="17"/>
      <c r="H88" s="17"/>
      <c r="I88" s="16"/>
      <c r="J88" s="17"/>
      <c r="K88" s="16"/>
      <c r="L88" s="15" t="str">
        <f>IF($B88="","",IF(COUNTIF(Fallbacks!$A$4:$A$1002,TRIM($B88))&gt;0,"Yes","No"))</f>
        <v/>
      </c>
      <c r="M88" s="15" t="str" cm="1">
        <f t="array" ref="M88">IF(OR($B88="",$L88="No"),"",
 IF(SUMPRODUCT(--(Fallbacks!$A$4:$A$1002=TRIM($B88)),
               --(VALUE(Fallbacks!$E$4:$E$1002)&gt;=VALUE($E88)))&gt;0,"Yes","No"))</f>
        <v/>
      </c>
      <c r="N88" s="18" t="str">
        <f t="shared" si="3"/>
        <v/>
      </c>
      <c r="O88" s="18" t="str">
        <f t="shared" si="4"/>
        <v/>
      </c>
      <c r="P88" s="18" t="str">
        <f t="shared" si="5"/>
        <v/>
      </c>
    </row>
    <row r="89" spans="1:16" x14ac:dyDescent="0.25">
      <c r="A89" s="21"/>
      <c r="B89" s="21"/>
      <c r="C89" s="16"/>
      <c r="D89" s="16"/>
      <c r="E89" s="17"/>
      <c r="F89" s="17"/>
      <c r="G89" s="17"/>
      <c r="H89" s="17"/>
      <c r="I89" s="16"/>
      <c r="J89" s="17"/>
      <c r="K89" s="16"/>
      <c r="L89" s="15" t="str">
        <f>IF($B89="","",IF(COUNTIF(Fallbacks!$A$4:$A$1002,TRIM($B89))&gt;0,"Yes","No"))</f>
        <v/>
      </c>
      <c r="M89" s="15" t="str" cm="1">
        <f t="array" ref="M89">IF(OR($B89="",$L89="No"),"",
 IF(SUMPRODUCT(--(Fallbacks!$A$4:$A$1002=TRIM($B89)),
               --(VALUE(Fallbacks!$E$4:$E$1002)&gt;=VALUE($E89)))&gt;0,"Yes","No"))</f>
        <v/>
      </c>
      <c r="N89" s="18" t="str">
        <f t="shared" si="3"/>
        <v/>
      </c>
      <c r="O89" s="18" t="str">
        <f t="shared" si="4"/>
        <v/>
      </c>
      <c r="P89" s="18" t="str">
        <f t="shared" si="5"/>
        <v/>
      </c>
    </row>
    <row r="90" spans="1:16" x14ac:dyDescent="0.25">
      <c r="A90" s="21"/>
      <c r="B90" s="21"/>
      <c r="C90" s="16"/>
      <c r="D90" s="16"/>
      <c r="E90" s="17"/>
      <c r="F90" s="17"/>
      <c r="G90" s="17"/>
      <c r="H90" s="17"/>
      <c r="I90" s="16"/>
      <c r="J90" s="17"/>
      <c r="K90" s="16"/>
      <c r="L90" s="15" t="str">
        <f>IF($B90="","",IF(COUNTIF(Fallbacks!$A$4:$A$1002,TRIM($B90))&gt;0,"Yes","No"))</f>
        <v/>
      </c>
      <c r="M90" s="15" t="str" cm="1">
        <f t="array" ref="M90">IF(OR($B90="",$L90="No"),"",
 IF(SUMPRODUCT(--(Fallbacks!$A$4:$A$1002=TRIM($B90)),
               --(VALUE(Fallbacks!$E$4:$E$1002)&gt;=VALUE($E90)))&gt;0,"Yes","No"))</f>
        <v/>
      </c>
      <c r="N90" s="18" t="str">
        <f t="shared" si="3"/>
        <v/>
      </c>
      <c r="O90" s="18" t="str">
        <f t="shared" si="4"/>
        <v/>
      </c>
      <c r="P90" s="18" t="str">
        <f t="shared" si="5"/>
        <v/>
      </c>
    </row>
    <row r="91" spans="1:16" x14ac:dyDescent="0.25">
      <c r="A91" s="21"/>
      <c r="B91" s="21"/>
      <c r="C91" s="16"/>
      <c r="D91" s="16"/>
      <c r="E91" s="17"/>
      <c r="F91" s="17"/>
      <c r="G91" s="17"/>
      <c r="H91" s="17"/>
      <c r="I91" s="16"/>
      <c r="J91" s="17"/>
      <c r="K91" s="16"/>
      <c r="L91" s="15" t="str">
        <f>IF($B91="","",IF(COUNTIF(Fallbacks!$A$4:$A$1002,TRIM($B91))&gt;0,"Yes","No"))</f>
        <v/>
      </c>
      <c r="M91" s="15" t="str" cm="1">
        <f t="array" ref="M91">IF(OR($B91="",$L91="No"),"",
 IF(SUMPRODUCT(--(Fallbacks!$A$4:$A$1002=TRIM($B91)),
               --(VALUE(Fallbacks!$E$4:$E$1002)&gt;=VALUE($E91)))&gt;0,"Yes","No"))</f>
        <v/>
      </c>
      <c r="N91" s="18" t="str">
        <f t="shared" si="3"/>
        <v/>
      </c>
      <c r="O91" s="18" t="str">
        <f t="shared" si="4"/>
        <v/>
      </c>
      <c r="P91" s="18" t="str">
        <f t="shared" si="5"/>
        <v/>
      </c>
    </row>
    <row r="92" spans="1:16" x14ac:dyDescent="0.25">
      <c r="A92" s="21"/>
      <c r="B92" s="21"/>
      <c r="C92" s="16"/>
      <c r="D92" s="16"/>
      <c r="E92" s="17"/>
      <c r="F92" s="17"/>
      <c r="G92" s="17"/>
      <c r="H92" s="17"/>
      <c r="I92" s="16"/>
      <c r="J92" s="17"/>
      <c r="K92" s="16"/>
      <c r="L92" s="15" t="str">
        <f>IF($B92="","",IF(COUNTIF(Fallbacks!$A$4:$A$1002,TRIM($B92))&gt;0,"Yes","No"))</f>
        <v/>
      </c>
      <c r="M92" s="15" t="str" cm="1">
        <f t="array" ref="M92">IF(OR($B92="",$L92="No"),"",
 IF(SUMPRODUCT(--(Fallbacks!$A$4:$A$1002=TRIM($B92)),
               --(VALUE(Fallbacks!$E$4:$E$1002)&gt;=VALUE($E92)))&gt;0,"Yes","No"))</f>
        <v/>
      </c>
      <c r="N92" s="18" t="str">
        <f t="shared" si="3"/>
        <v/>
      </c>
      <c r="O92" s="18" t="str">
        <f t="shared" si="4"/>
        <v/>
      </c>
      <c r="P92" s="18" t="str">
        <f t="shared" si="5"/>
        <v/>
      </c>
    </row>
    <row r="93" spans="1:16" x14ac:dyDescent="0.25">
      <c r="A93" s="21"/>
      <c r="B93" s="21"/>
      <c r="C93" s="16"/>
      <c r="D93" s="16"/>
      <c r="E93" s="17"/>
      <c r="F93" s="17"/>
      <c r="G93" s="17"/>
      <c r="H93" s="17"/>
      <c r="I93" s="16"/>
      <c r="J93" s="17"/>
      <c r="K93" s="16"/>
      <c r="L93" s="15" t="str">
        <f>IF($B93="","",IF(COUNTIF(Fallbacks!$A$4:$A$1002,TRIM($B93))&gt;0,"Yes","No"))</f>
        <v/>
      </c>
      <c r="M93" s="15" t="str" cm="1">
        <f t="array" ref="M93">IF(OR($B93="",$L93="No"),"",
 IF(SUMPRODUCT(--(Fallbacks!$A$4:$A$1002=TRIM($B93)),
               --(VALUE(Fallbacks!$E$4:$E$1002)&gt;=VALUE($E93)))&gt;0,"Yes","No"))</f>
        <v/>
      </c>
      <c r="N93" s="18" t="str">
        <f t="shared" si="3"/>
        <v/>
      </c>
      <c r="O93" s="18" t="str">
        <f t="shared" si="4"/>
        <v/>
      </c>
      <c r="P93" s="18" t="str">
        <f t="shared" si="5"/>
        <v/>
      </c>
    </row>
    <row r="94" spans="1:16" x14ac:dyDescent="0.25">
      <c r="A94" s="21"/>
      <c r="B94" s="21"/>
      <c r="C94" s="16"/>
      <c r="D94" s="16"/>
      <c r="E94" s="17"/>
      <c r="F94" s="17"/>
      <c r="G94" s="17"/>
      <c r="H94" s="17"/>
      <c r="I94" s="16"/>
      <c r="J94" s="17"/>
      <c r="K94" s="16"/>
      <c r="L94" s="15" t="str">
        <f>IF($B94="","",IF(COUNTIF(Fallbacks!$A$4:$A$1002,TRIM($B94))&gt;0,"Yes","No"))</f>
        <v/>
      </c>
      <c r="M94" s="15" t="str" cm="1">
        <f t="array" ref="M94">IF(OR($B94="",$L94="No"),"",
 IF(SUMPRODUCT(--(Fallbacks!$A$4:$A$1002=TRIM($B94)),
               --(VALUE(Fallbacks!$E$4:$E$1002)&gt;=VALUE($E94)))&gt;0,"Yes","No"))</f>
        <v/>
      </c>
      <c r="N94" s="18" t="str">
        <f t="shared" si="3"/>
        <v/>
      </c>
      <c r="O94" s="18" t="str">
        <f t="shared" si="4"/>
        <v/>
      </c>
      <c r="P94" s="18" t="str">
        <f t="shared" si="5"/>
        <v/>
      </c>
    </row>
    <row r="95" spans="1:16" x14ac:dyDescent="0.25">
      <c r="A95" s="21"/>
      <c r="B95" s="21"/>
      <c r="C95" s="16"/>
      <c r="D95" s="16"/>
      <c r="E95" s="17"/>
      <c r="F95" s="17"/>
      <c r="G95" s="17"/>
      <c r="H95" s="17"/>
      <c r="I95" s="16"/>
      <c r="J95" s="17"/>
      <c r="K95" s="16"/>
      <c r="L95" s="15" t="str">
        <f>IF($B95="","",IF(COUNTIF(Fallbacks!$A$4:$A$1002,TRIM($B95))&gt;0,"Yes","No"))</f>
        <v/>
      </c>
      <c r="M95" s="15" t="str" cm="1">
        <f t="array" ref="M95">IF(OR($B95="",$L95="No"),"",
 IF(SUMPRODUCT(--(Fallbacks!$A$4:$A$1002=TRIM($B95)),
               --(VALUE(Fallbacks!$E$4:$E$1002)&gt;=VALUE($E95)))&gt;0,"Yes","No"))</f>
        <v/>
      </c>
      <c r="N95" s="18" t="str">
        <f t="shared" si="3"/>
        <v/>
      </c>
      <c r="O95" s="18" t="str">
        <f t="shared" si="4"/>
        <v/>
      </c>
      <c r="P95" s="18" t="str">
        <f t="shared" si="5"/>
        <v/>
      </c>
    </row>
    <row r="96" spans="1:16" x14ac:dyDescent="0.25">
      <c r="A96" s="21"/>
      <c r="B96" s="21"/>
      <c r="C96" s="16"/>
      <c r="D96" s="16"/>
      <c r="E96" s="17"/>
      <c r="F96" s="17"/>
      <c r="G96" s="17"/>
      <c r="H96" s="17"/>
      <c r="I96" s="16"/>
      <c r="J96" s="17"/>
      <c r="K96" s="16"/>
      <c r="L96" s="15" t="str">
        <f>IF($B96="","",IF(COUNTIF(Fallbacks!$A$4:$A$1002,TRIM($B96))&gt;0,"Yes","No"))</f>
        <v/>
      </c>
      <c r="M96" s="15" t="str" cm="1">
        <f t="array" ref="M96">IF(OR($B96="",$L96="No"),"",
 IF(SUMPRODUCT(--(Fallbacks!$A$4:$A$1002=TRIM($B96)),
               --(VALUE(Fallbacks!$E$4:$E$1002)&gt;=VALUE($E96)))&gt;0,"Yes","No"))</f>
        <v/>
      </c>
      <c r="N96" s="18" t="str">
        <f t="shared" si="3"/>
        <v/>
      </c>
      <c r="O96" s="18" t="str">
        <f t="shared" si="4"/>
        <v/>
      </c>
      <c r="P96" s="18" t="str">
        <f t="shared" si="5"/>
        <v/>
      </c>
    </row>
    <row r="97" spans="1:16" x14ac:dyDescent="0.25">
      <c r="A97" s="21"/>
      <c r="B97" s="21"/>
      <c r="C97" s="16"/>
      <c r="D97" s="16"/>
      <c r="E97" s="17"/>
      <c r="F97" s="17"/>
      <c r="G97" s="17"/>
      <c r="H97" s="17"/>
      <c r="I97" s="16"/>
      <c r="J97" s="17"/>
      <c r="K97" s="16"/>
      <c r="L97" s="15" t="str">
        <f>IF($B97="","",IF(COUNTIF(Fallbacks!$A$4:$A$1002,TRIM($B97))&gt;0,"Yes","No"))</f>
        <v/>
      </c>
      <c r="M97" s="15" t="str" cm="1">
        <f t="array" ref="M97">IF(OR($B97="",$L97="No"),"",
 IF(SUMPRODUCT(--(Fallbacks!$A$4:$A$1002=TRIM($B97)),
               --(VALUE(Fallbacks!$E$4:$E$1002)&gt;=VALUE($E97)))&gt;0,"Yes","No"))</f>
        <v/>
      </c>
      <c r="N97" s="18" t="str">
        <f t="shared" si="3"/>
        <v/>
      </c>
      <c r="O97" s="18" t="str">
        <f t="shared" si="4"/>
        <v/>
      </c>
      <c r="P97" s="18" t="str">
        <f t="shared" si="5"/>
        <v/>
      </c>
    </row>
    <row r="98" spans="1:16" x14ac:dyDescent="0.25">
      <c r="A98" s="21"/>
      <c r="B98" s="21"/>
      <c r="C98" s="16"/>
      <c r="D98" s="16"/>
      <c r="E98" s="17"/>
      <c r="F98" s="17"/>
      <c r="G98" s="17"/>
      <c r="H98" s="17"/>
      <c r="I98" s="16"/>
      <c r="J98" s="17"/>
      <c r="K98" s="16"/>
      <c r="L98" s="15" t="str">
        <f>IF($B98="","",IF(COUNTIF(Fallbacks!$A$4:$A$1002,TRIM($B98))&gt;0,"Yes","No"))</f>
        <v/>
      </c>
      <c r="M98" s="15" t="str" cm="1">
        <f t="array" ref="M98">IF(OR($B98="",$L98="No"),"",
 IF(SUMPRODUCT(--(Fallbacks!$A$4:$A$1002=TRIM($B98)),
               --(VALUE(Fallbacks!$E$4:$E$1002)&gt;=VALUE($E98)))&gt;0,"Yes","No"))</f>
        <v/>
      </c>
      <c r="N98" s="18" t="str">
        <f t="shared" si="3"/>
        <v/>
      </c>
      <c r="O98" s="18" t="str">
        <f t="shared" si="4"/>
        <v/>
      </c>
      <c r="P98" s="18" t="str">
        <f t="shared" si="5"/>
        <v/>
      </c>
    </row>
    <row r="99" spans="1:16" x14ac:dyDescent="0.25">
      <c r="A99" s="21"/>
      <c r="B99" s="21"/>
      <c r="C99" s="16"/>
      <c r="D99" s="16"/>
      <c r="E99" s="17"/>
      <c r="F99" s="17"/>
      <c r="G99" s="17"/>
      <c r="H99" s="17"/>
      <c r="I99" s="16"/>
      <c r="J99" s="17"/>
      <c r="K99" s="16"/>
      <c r="L99" s="15" t="str">
        <f>IF($B99="","",IF(COUNTIF(Fallbacks!$A$4:$A$1002,TRIM($B99))&gt;0,"Yes","No"))</f>
        <v/>
      </c>
      <c r="M99" s="15" t="str" cm="1">
        <f t="array" ref="M99">IF(OR($B99="",$L99="No"),"",
 IF(SUMPRODUCT(--(Fallbacks!$A$4:$A$1002=TRIM($B99)),
               --(VALUE(Fallbacks!$E$4:$E$1002)&gt;=VALUE($E99)))&gt;0,"Yes","No"))</f>
        <v/>
      </c>
      <c r="N99" s="18" t="str">
        <f t="shared" si="3"/>
        <v/>
      </c>
      <c r="O99" s="18" t="str">
        <f t="shared" si="4"/>
        <v/>
      </c>
      <c r="P99" s="18" t="str">
        <f t="shared" si="5"/>
        <v/>
      </c>
    </row>
    <row r="100" spans="1:16" x14ac:dyDescent="0.25">
      <c r="A100" s="21"/>
      <c r="B100" s="21"/>
      <c r="C100" s="16"/>
      <c r="D100" s="16"/>
      <c r="E100" s="17"/>
      <c r="F100" s="17"/>
      <c r="G100" s="17"/>
      <c r="H100" s="17"/>
      <c r="I100" s="16"/>
      <c r="J100" s="17"/>
      <c r="K100" s="16"/>
      <c r="L100" s="15" t="str">
        <f>IF($B100="","",IF(COUNTIF(Fallbacks!$A$4:$A$1002,TRIM($B100))&gt;0,"Yes","No"))</f>
        <v/>
      </c>
      <c r="M100" s="15" t="str" cm="1">
        <f t="array" ref="M100">IF(OR($B100="",$L100="No"),"",
 IF(SUMPRODUCT(--(Fallbacks!$A$4:$A$1002=TRIM($B100)),
               --(VALUE(Fallbacks!$E$4:$E$1002)&gt;=VALUE($E100)))&gt;0,"Yes","No"))</f>
        <v/>
      </c>
      <c r="N100" s="18" t="str">
        <f t="shared" si="3"/>
        <v/>
      </c>
      <c r="O100" s="18" t="str">
        <f t="shared" si="4"/>
        <v/>
      </c>
      <c r="P100" s="18" t="str">
        <f t="shared" si="5"/>
        <v/>
      </c>
    </row>
    <row r="101" spans="1:16" x14ac:dyDescent="0.25">
      <c r="A101" s="21"/>
      <c r="B101" s="21"/>
      <c r="C101" s="16"/>
      <c r="D101" s="16"/>
      <c r="E101" s="17"/>
      <c r="F101" s="17"/>
      <c r="G101" s="17"/>
      <c r="H101" s="17"/>
      <c r="I101" s="16"/>
      <c r="J101" s="17"/>
      <c r="K101" s="16"/>
      <c r="L101" s="15" t="str">
        <f>IF($B101="","",IF(COUNTIF(Fallbacks!$A$4:$A$1002,TRIM($B101))&gt;0,"Yes","No"))</f>
        <v/>
      </c>
      <c r="M101" s="15" t="str" cm="1">
        <f t="array" ref="M101">IF(OR($B101="",$L101="No"),"",
 IF(SUMPRODUCT(--(Fallbacks!$A$4:$A$1002=TRIM($B101)),
               --(VALUE(Fallbacks!$E$4:$E$1002)&gt;=VALUE($E101)))&gt;0,"Yes","No"))</f>
        <v/>
      </c>
      <c r="N101" s="18" t="str">
        <f t="shared" si="3"/>
        <v/>
      </c>
      <c r="O101" s="18" t="str">
        <f t="shared" si="4"/>
        <v/>
      </c>
      <c r="P101" s="18" t="str">
        <f t="shared" si="5"/>
        <v/>
      </c>
    </row>
    <row r="102" spans="1:16" x14ac:dyDescent="0.25">
      <c r="A102" s="21"/>
      <c r="B102" s="21"/>
      <c r="C102" s="16"/>
      <c r="D102" s="16"/>
      <c r="E102" s="17"/>
      <c r="F102" s="17"/>
      <c r="G102" s="17"/>
      <c r="H102" s="17"/>
      <c r="I102" s="16"/>
      <c r="J102" s="17"/>
      <c r="K102" s="16"/>
      <c r="L102" s="15" t="str">
        <f>IF($B102="","",IF(COUNTIF(Fallbacks!$A$4:$A$1002,TRIM($B102))&gt;0,"Yes","No"))</f>
        <v/>
      </c>
      <c r="M102" s="15" t="str" cm="1">
        <f t="array" ref="M102">IF(OR($B102="",$L102="No"),"",
 IF(SUMPRODUCT(--(Fallbacks!$A$4:$A$1002=TRIM($B102)),
               --(VALUE(Fallbacks!$E$4:$E$1002)&gt;=VALUE($E102)))&gt;0,"Yes","No"))</f>
        <v/>
      </c>
      <c r="N102" s="18" t="str">
        <f t="shared" si="3"/>
        <v/>
      </c>
      <c r="O102" s="18" t="str">
        <f t="shared" si="4"/>
        <v/>
      </c>
      <c r="P102" s="18" t="str">
        <f t="shared" si="5"/>
        <v/>
      </c>
    </row>
    <row r="103" spans="1:16" x14ac:dyDescent="0.25">
      <c r="A103" s="21"/>
      <c r="B103" s="21"/>
      <c r="C103" s="16"/>
      <c r="D103" s="16"/>
      <c r="E103" s="17"/>
      <c r="F103" s="17"/>
      <c r="G103" s="17"/>
      <c r="H103" s="17"/>
      <c r="I103" s="16"/>
      <c r="J103" s="17"/>
      <c r="K103" s="16"/>
      <c r="L103" s="15" t="str">
        <f>IF($B103="","",IF(COUNTIF(Fallbacks!$A$4:$A$1002,TRIM($B103))&gt;0,"Yes","No"))</f>
        <v/>
      </c>
      <c r="M103" s="15" t="str" cm="1">
        <f t="array" ref="M103">IF(OR($B103="",$L103="No"),"",
 IF(SUMPRODUCT(--(Fallbacks!$A$4:$A$1002=TRIM($B103)),
               --(VALUE(Fallbacks!$E$4:$E$1002)&gt;=VALUE($E103)))&gt;0,"Yes","No"))</f>
        <v/>
      </c>
      <c r="N103" s="18" t="str">
        <f t="shared" si="3"/>
        <v/>
      </c>
      <c r="O103" s="18" t="str">
        <f t="shared" si="4"/>
        <v/>
      </c>
      <c r="P103" s="18" t="str">
        <f t="shared" si="5"/>
        <v/>
      </c>
    </row>
    <row r="104" spans="1:16" x14ac:dyDescent="0.25">
      <c r="A104" s="21"/>
      <c r="B104" s="21"/>
      <c r="C104" s="16"/>
      <c r="D104" s="16"/>
      <c r="E104" s="17"/>
      <c r="F104" s="17"/>
      <c r="G104" s="17"/>
      <c r="H104" s="17"/>
      <c r="I104" s="16"/>
      <c r="J104" s="17"/>
      <c r="K104" s="16"/>
      <c r="L104" s="15" t="str">
        <f>IF($B104="","",IF(COUNTIF(Fallbacks!$A$4:$A$1002,TRIM($B104))&gt;0,"Yes","No"))</f>
        <v/>
      </c>
      <c r="M104" s="15" t="str" cm="1">
        <f t="array" ref="M104">IF(OR($B104="",$L104="No"),"",
 IF(SUMPRODUCT(--(Fallbacks!$A$4:$A$1002=TRIM($B104)),
               --(VALUE(Fallbacks!$E$4:$E$1002)&gt;=VALUE($E104)))&gt;0,"Yes","No"))</f>
        <v/>
      </c>
      <c r="N104" s="18" t="str">
        <f t="shared" si="3"/>
        <v/>
      </c>
      <c r="O104" s="18" t="str">
        <f t="shared" si="4"/>
        <v/>
      </c>
      <c r="P104" s="18" t="str">
        <f t="shared" si="5"/>
        <v/>
      </c>
    </row>
    <row r="105" spans="1:16" x14ac:dyDescent="0.25">
      <c r="A105" s="21"/>
      <c r="B105" s="21"/>
      <c r="C105" s="16"/>
      <c r="D105" s="16"/>
      <c r="E105" s="17"/>
      <c r="F105" s="17"/>
      <c r="G105" s="17"/>
      <c r="H105" s="17"/>
      <c r="I105" s="16"/>
      <c r="J105" s="17"/>
      <c r="K105" s="16"/>
      <c r="L105" s="15" t="str">
        <f>IF($B105="","",IF(COUNTIF(Fallbacks!$A$4:$A$1002,TRIM($B105))&gt;0,"Yes","No"))</f>
        <v/>
      </c>
      <c r="M105" s="15" t="str" cm="1">
        <f t="array" ref="M105">IF(OR($B105="",$L105="No"),"",
 IF(SUMPRODUCT(--(Fallbacks!$A$4:$A$1002=TRIM($B105)),
               --(VALUE(Fallbacks!$E$4:$E$1002)&gt;=VALUE($E105)))&gt;0,"Yes","No"))</f>
        <v/>
      </c>
      <c r="N105" s="18" t="str">
        <f t="shared" si="3"/>
        <v/>
      </c>
      <c r="O105" s="18" t="str">
        <f t="shared" si="4"/>
        <v/>
      </c>
      <c r="P105" s="18" t="str">
        <f t="shared" si="5"/>
        <v/>
      </c>
    </row>
    <row r="106" spans="1:16" x14ac:dyDescent="0.25">
      <c r="A106" s="21"/>
      <c r="B106" s="21"/>
      <c r="C106" s="16"/>
      <c r="D106" s="16"/>
      <c r="E106" s="17"/>
      <c r="F106" s="17"/>
      <c r="G106" s="17"/>
      <c r="H106" s="17"/>
      <c r="I106" s="16"/>
      <c r="J106" s="17"/>
      <c r="K106" s="16"/>
      <c r="L106" s="15" t="str">
        <f>IF($B106="","",IF(COUNTIF(Fallbacks!$A$4:$A$1002,TRIM($B106))&gt;0,"Yes","No"))</f>
        <v/>
      </c>
      <c r="M106" s="15" t="str" cm="1">
        <f t="array" ref="M106">IF(OR($B106="",$L106="No"),"",
 IF(SUMPRODUCT(--(Fallbacks!$A$4:$A$1002=TRIM($B106)),
               --(VALUE(Fallbacks!$E$4:$E$1002)&gt;=VALUE($E106)))&gt;0,"Yes","No"))</f>
        <v/>
      </c>
      <c r="N106" s="18" t="str">
        <f t="shared" si="3"/>
        <v/>
      </c>
      <c r="O106" s="18" t="str">
        <f t="shared" si="4"/>
        <v/>
      </c>
      <c r="P106" s="18" t="str">
        <f t="shared" si="5"/>
        <v/>
      </c>
    </row>
    <row r="107" spans="1:16" x14ac:dyDescent="0.25">
      <c r="A107" s="21"/>
      <c r="B107" s="21"/>
      <c r="C107" s="16"/>
      <c r="D107" s="16"/>
      <c r="E107" s="17"/>
      <c r="F107" s="17"/>
      <c r="G107" s="17"/>
      <c r="H107" s="17"/>
      <c r="I107" s="16"/>
      <c r="J107" s="17"/>
      <c r="K107" s="16"/>
      <c r="L107" s="15" t="str">
        <f>IF($B107="","",IF(COUNTIF(Fallbacks!$A$4:$A$1002,TRIM($B107))&gt;0,"Yes","No"))</f>
        <v/>
      </c>
      <c r="M107" s="15" t="str" cm="1">
        <f t="array" ref="M107">IF(OR($B107="",$L107="No"),"",
 IF(SUMPRODUCT(--(Fallbacks!$A$4:$A$1002=TRIM($B107)),
               --(VALUE(Fallbacks!$E$4:$E$1002)&gt;=VALUE($E107)))&gt;0,"Yes","No"))</f>
        <v/>
      </c>
      <c r="N107" s="18" t="str">
        <f t="shared" si="3"/>
        <v/>
      </c>
      <c r="O107" s="18" t="str">
        <f t="shared" si="4"/>
        <v/>
      </c>
      <c r="P107" s="18" t="str">
        <f t="shared" si="5"/>
        <v/>
      </c>
    </row>
    <row r="108" spans="1:16" x14ac:dyDescent="0.25">
      <c r="A108" s="21"/>
      <c r="B108" s="21"/>
      <c r="C108" s="16"/>
      <c r="D108" s="16"/>
      <c r="E108" s="17"/>
      <c r="F108" s="17"/>
      <c r="G108" s="17"/>
      <c r="H108" s="17"/>
      <c r="I108" s="16"/>
      <c r="J108" s="17"/>
      <c r="K108" s="16"/>
      <c r="L108" s="15" t="str">
        <f>IF($B108="","",IF(COUNTIF(Fallbacks!$A$4:$A$1002,TRIM($B108))&gt;0,"Yes","No"))</f>
        <v/>
      </c>
      <c r="M108" s="15" t="str" cm="1">
        <f t="array" ref="M108">IF(OR($B108="",$L108="No"),"",
 IF(SUMPRODUCT(--(Fallbacks!$A$4:$A$1002=TRIM($B108)),
               --(VALUE(Fallbacks!$E$4:$E$1002)&gt;=VALUE($E108)))&gt;0,"Yes","No"))</f>
        <v/>
      </c>
      <c r="N108" s="18" t="str">
        <f t="shared" si="3"/>
        <v/>
      </c>
      <c r="O108" s="18" t="str">
        <f t="shared" si="4"/>
        <v/>
      </c>
      <c r="P108" s="18" t="str">
        <f t="shared" si="5"/>
        <v/>
      </c>
    </row>
    <row r="109" spans="1:16" x14ac:dyDescent="0.25">
      <c r="A109" s="21"/>
      <c r="B109" s="21"/>
      <c r="C109" s="16"/>
      <c r="D109" s="16"/>
      <c r="E109" s="17"/>
      <c r="F109" s="17"/>
      <c r="G109" s="17"/>
      <c r="H109" s="17"/>
      <c r="I109" s="16"/>
      <c r="J109" s="17"/>
      <c r="K109" s="16"/>
      <c r="L109" s="15" t="str">
        <f>IF($B109="","",IF(COUNTIF(Fallbacks!$A$4:$A$1002,TRIM($B109))&gt;0,"Yes","No"))</f>
        <v/>
      </c>
      <c r="M109" s="15" t="str" cm="1">
        <f t="array" ref="M109">IF(OR($B109="",$L109="No"),"",
 IF(SUMPRODUCT(--(Fallbacks!$A$4:$A$1002=TRIM($B109)),
               --(VALUE(Fallbacks!$E$4:$E$1002)&gt;=VALUE($E109)))&gt;0,"Yes","No"))</f>
        <v/>
      </c>
      <c r="N109" s="18" t="str">
        <f t="shared" si="3"/>
        <v/>
      </c>
      <c r="O109" s="18" t="str">
        <f t="shared" si="4"/>
        <v/>
      </c>
      <c r="P109" s="18" t="str">
        <f t="shared" si="5"/>
        <v/>
      </c>
    </row>
    <row r="110" spans="1:16" x14ac:dyDescent="0.25">
      <c r="A110" s="21"/>
      <c r="B110" s="21"/>
      <c r="C110" s="16"/>
      <c r="D110" s="16"/>
      <c r="E110" s="17"/>
      <c r="F110" s="17"/>
      <c r="G110" s="17"/>
      <c r="H110" s="17"/>
      <c r="I110" s="16"/>
      <c r="J110" s="17"/>
      <c r="K110" s="16"/>
      <c r="L110" s="15" t="str">
        <f>IF($B110="","",IF(COUNTIF(Fallbacks!$A$4:$A$1002,TRIM($B110))&gt;0,"Yes","No"))</f>
        <v/>
      </c>
      <c r="M110" s="15" t="str" cm="1">
        <f t="array" ref="M110">IF(OR($B110="",$L110="No"),"",
 IF(SUMPRODUCT(--(Fallbacks!$A$4:$A$1002=TRIM($B110)),
               --(VALUE(Fallbacks!$E$4:$E$1002)&gt;=VALUE($E110)))&gt;0,"Yes","No"))</f>
        <v/>
      </c>
      <c r="N110" s="18" t="str">
        <f t="shared" si="3"/>
        <v/>
      </c>
      <c r="O110" s="18" t="str">
        <f t="shared" si="4"/>
        <v/>
      </c>
      <c r="P110" s="18" t="str">
        <f t="shared" si="5"/>
        <v/>
      </c>
    </row>
    <row r="111" spans="1:16" x14ac:dyDescent="0.25">
      <c r="A111" s="21"/>
      <c r="B111" s="21"/>
      <c r="C111" s="16"/>
      <c r="D111" s="16"/>
      <c r="E111" s="17"/>
      <c r="F111" s="17"/>
      <c r="G111" s="17"/>
      <c r="H111" s="17"/>
      <c r="I111" s="16"/>
      <c r="J111" s="17"/>
      <c r="K111" s="16"/>
      <c r="L111" s="15" t="str">
        <f>IF($B111="","",IF(COUNTIF(Fallbacks!$A$4:$A$1002,TRIM($B111))&gt;0,"Yes","No"))</f>
        <v/>
      </c>
      <c r="M111" s="15" t="str" cm="1">
        <f t="array" ref="M111">IF(OR($B111="",$L111="No"),"",
 IF(SUMPRODUCT(--(Fallbacks!$A$4:$A$1002=TRIM($B111)),
               --(VALUE(Fallbacks!$E$4:$E$1002)&gt;=VALUE($E111)))&gt;0,"Yes","No"))</f>
        <v/>
      </c>
      <c r="N111" s="18" t="str">
        <f t="shared" si="3"/>
        <v/>
      </c>
      <c r="O111" s="18" t="str">
        <f t="shared" si="4"/>
        <v/>
      </c>
      <c r="P111" s="18" t="str">
        <f t="shared" si="5"/>
        <v/>
      </c>
    </row>
    <row r="112" spans="1:16" x14ac:dyDescent="0.25">
      <c r="A112" s="21"/>
      <c r="B112" s="21"/>
      <c r="C112" s="16"/>
      <c r="D112" s="16"/>
      <c r="E112" s="17"/>
      <c r="F112" s="17"/>
      <c r="G112" s="17"/>
      <c r="H112" s="17"/>
      <c r="I112" s="16"/>
      <c r="J112" s="17"/>
      <c r="K112" s="16"/>
      <c r="L112" s="15" t="str">
        <f>IF($B112="","",IF(COUNTIF(Fallbacks!$A$4:$A$1002,TRIM($B112))&gt;0,"Yes","No"))</f>
        <v/>
      </c>
      <c r="M112" s="15" t="str" cm="1">
        <f t="array" ref="M112">IF(OR($B112="",$L112="No"),"",
 IF(SUMPRODUCT(--(Fallbacks!$A$4:$A$1002=TRIM($B112)),
               --(VALUE(Fallbacks!$E$4:$E$1002)&gt;=VALUE($E112)))&gt;0,"Yes","No"))</f>
        <v/>
      </c>
      <c r="N112" s="18" t="str">
        <f t="shared" si="3"/>
        <v/>
      </c>
      <c r="O112" s="18" t="str">
        <f t="shared" si="4"/>
        <v/>
      </c>
      <c r="P112" s="18" t="str">
        <f t="shared" si="5"/>
        <v/>
      </c>
    </row>
    <row r="113" spans="1:16" x14ac:dyDescent="0.25">
      <c r="A113" s="21"/>
      <c r="B113" s="21"/>
      <c r="C113" s="16"/>
      <c r="D113" s="16"/>
      <c r="E113" s="17"/>
      <c r="F113" s="17"/>
      <c r="G113" s="17"/>
      <c r="H113" s="17"/>
      <c r="I113" s="16"/>
      <c r="J113" s="17"/>
      <c r="K113" s="16"/>
      <c r="L113" s="15" t="str">
        <f>IF($B113="","",IF(COUNTIF(Fallbacks!$A$4:$A$1002,TRIM($B113))&gt;0,"Yes","No"))</f>
        <v/>
      </c>
      <c r="M113" s="15" t="str" cm="1">
        <f t="array" ref="M113">IF(OR($B113="",$L113="No"),"",
 IF(SUMPRODUCT(--(Fallbacks!$A$4:$A$1002=TRIM($B113)),
               --(VALUE(Fallbacks!$E$4:$E$1002)&gt;=VALUE($E113)))&gt;0,"Yes","No"))</f>
        <v/>
      </c>
      <c r="N113" s="18" t="str">
        <f t="shared" si="3"/>
        <v/>
      </c>
      <c r="O113" s="18" t="str">
        <f t="shared" si="4"/>
        <v/>
      </c>
      <c r="P113" s="18" t="str">
        <f t="shared" si="5"/>
        <v/>
      </c>
    </row>
    <row r="114" spans="1:16" x14ac:dyDescent="0.25">
      <c r="A114" s="21"/>
      <c r="B114" s="21"/>
      <c r="C114" s="16"/>
      <c r="D114" s="16"/>
      <c r="E114" s="17"/>
      <c r="F114" s="17"/>
      <c r="G114" s="17"/>
      <c r="H114" s="17"/>
      <c r="I114" s="16"/>
      <c r="J114" s="17"/>
      <c r="K114" s="16"/>
      <c r="L114" s="15" t="str">
        <f>IF($B114="","",IF(COUNTIF(Fallbacks!$A$4:$A$1002,TRIM($B114))&gt;0,"Yes","No"))</f>
        <v/>
      </c>
      <c r="M114" s="15" t="str" cm="1">
        <f t="array" ref="M114">IF(OR($B114="",$L114="No"),"",
 IF(SUMPRODUCT(--(Fallbacks!$A$4:$A$1002=TRIM($B114)),
               --(VALUE(Fallbacks!$E$4:$E$1002)&gt;=VALUE($E114)))&gt;0,"Yes","No"))</f>
        <v/>
      </c>
      <c r="N114" s="18" t="str">
        <f t="shared" si="3"/>
        <v/>
      </c>
      <c r="O114" s="18" t="str">
        <f t="shared" si="4"/>
        <v/>
      </c>
      <c r="P114" s="18" t="str">
        <f t="shared" si="5"/>
        <v/>
      </c>
    </row>
    <row r="115" spans="1:16" x14ac:dyDescent="0.25">
      <c r="A115" s="21"/>
      <c r="B115" s="21"/>
      <c r="C115" s="16"/>
      <c r="D115" s="16"/>
      <c r="E115" s="17"/>
      <c r="F115" s="17"/>
      <c r="G115" s="17"/>
      <c r="H115" s="17"/>
      <c r="I115" s="16"/>
      <c r="J115" s="17"/>
      <c r="K115" s="16"/>
      <c r="L115" s="15" t="str">
        <f>IF($B115="","",IF(COUNTIF(Fallbacks!$A$4:$A$1002,TRIM($B115))&gt;0,"Yes","No"))</f>
        <v/>
      </c>
      <c r="M115" s="15" t="str" cm="1">
        <f t="array" ref="M115">IF(OR($B115="",$L115="No"),"",
 IF(SUMPRODUCT(--(Fallbacks!$A$4:$A$1002=TRIM($B115)),
               --(VALUE(Fallbacks!$E$4:$E$1002)&gt;=VALUE($E115)))&gt;0,"Yes","No"))</f>
        <v/>
      </c>
      <c r="N115" s="18" t="str">
        <f t="shared" si="3"/>
        <v/>
      </c>
      <c r="O115" s="18" t="str">
        <f t="shared" si="4"/>
        <v/>
      </c>
      <c r="P115" s="18" t="str">
        <f t="shared" si="5"/>
        <v/>
      </c>
    </row>
    <row r="116" spans="1:16" x14ac:dyDescent="0.25">
      <c r="A116" s="21"/>
      <c r="B116" s="21"/>
      <c r="C116" s="16"/>
      <c r="D116" s="16"/>
      <c r="E116" s="17"/>
      <c r="F116" s="17"/>
      <c r="G116" s="17"/>
      <c r="H116" s="17"/>
      <c r="I116" s="16"/>
      <c r="J116" s="17"/>
      <c r="K116" s="16"/>
      <c r="L116" s="15" t="str">
        <f>IF($B116="","",IF(COUNTIF(Fallbacks!$A$4:$A$1002,TRIM($B116))&gt;0,"Yes","No"))</f>
        <v/>
      </c>
      <c r="M116" s="15" t="str" cm="1">
        <f t="array" ref="M116">IF(OR($B116="",$L116="No"),"",
 IF(SUMPRODUCT(--(Fallbacks!$A$4:$A$1002=TRIM($B116)),
               --(VALUE(Fallbacks!$E$4:$E$1002)&gt;=VALUE($E116)))&gt;0,"Yes","No"))</f>
        <v/>
      </c>
      <c r="N116" s="18" t="str">
        <f t="shared" si="3"/>
        <v/>
      </c>
      <c r="O116" s="18" t="str">
        <f t="shared" si="4"/>
        <v/>
      </c>
      <c r="P116" s="18" t="str">
        <f t="shared" si="5"/>
        <v/>
      </c>
    </row>
    <row r="117" spans="1:16" x14ac:dyDescent="0.25">
      <c r="A117" s="21"/>
      <c r="B117" s="21"/>
      <c r="C117" s="16"/>
      <c r="D117" s="16"/>
      <c r="E117" s="17"/>
      <c r="F117" s="17"/>
      <c r="G117" s="17"/>
      <c r="H117" s="17"/>
      <c r="I117" s="16"/>
      <c r="J117" s="17"/>
      <c r="K117" s="16"/>
      <c r="L117" s="15" t="str">
        <f>IF($B117="","",IF(COUNTIF(Fallbacks!$A$4:$A$1002,TRIM($B117))&gt;0,"Yes","No"))</f>
        <v/>
      </c>
      <c r="M117" s="15" t="str" cm="1">
        <f t="array" ref="M117">IF(OR($B117="",$L117="No"),"",
 IF(SUMPRODUCT(--(Fallbacks!$A$4:$A$1002=TRIM($B117)),
               --(VALUE(Fallbacks!$E$4:$E$1002)&gt;=VALUE($E117)))&gt;0,"Yes","No"))</f>
        <v/>
      </c>
      <c r="N117" s="18" t="str">
        <f t="shared" si="3"/>
        <v/>
      </c>
      <c r="O117" s="18" t="str">
        <f t="shared" si="4"/>
        <v/>
      </c>
      <c r="P117" s="18" t="str">
        <f t="shared" si="5"/>
        <v/>
      </c>
    </row>
    <row r="118" spans="1:16" x14ac:dyDescent="0.25">
      <c r="A118" s="21"/>
      <c r="B118" s="21"/>
      <c r="C118" s="16"/>
      <c r="D118" s="16"/>
      <c r="E118" s="17"/>
      <c r="F118" s="17"/>
      <c r="G118" s="17"/>
      <c r="H118" s="17"/>
      <c r="I118" s="16"/>
      <c r="J118" s="17"/>
      <c r="K118" s="16"/>
      <c r="L118" s="15" t="str">
        <f>IF($B118="","",IF(COUNTIF(Fallbacks!$A$4:$A$1002,TRIM($B118))&gt;0,"Yes","No"))</f>
        <v/>
      </c>
      <c r="M118" s="15" t="str" cm="1">
        <f t="array" ref="M118">IF(OR($B118="",$L118="No"),"",
 IF(SUMPRODUCT(--(Fallbacks!$A$4:$A$1002=TRIM($B118)),
               --(VALUE(Fallbacks!$E$4:$E$1002)&gt;=VALUE($E118)))&gt;0,"Yes","No"))</f>
        <v/>
      </c>
      <c r="N118" s="18" t="str">
        <f t="shared" si="3"/>
        <v/>
      </c>
      <c r="O118" s="18" t="str">
        <f t="shared" si="4"/>
        <v/>
      </c>
      <c r="P118" s="18" t="str">
        <f t="shared" si="5"/>
        <v/>
      </c>
    </row>
    <row r="119" spans="1:16" x14ac:dyDescent="0.25">
      <c r="A119" s="21"/>
      <c r="B119" s="21"/>
      <c r="C119" s="16"/>
      <c r="D119" s="16"/>
      <c r="E119" s="17"/>
      <c r="F119" s="17"/>
      <c r="G119" s="17"/>
      <c r="H119" s="17"/>
      <c r="I119" s="16"/>
      <c r="J119" s="17"/>
      <c r="K119" s="16"/>
      <c r="L119" s="15" t="str">
        <f>IF($B119="","",IF(COUNTIF(Fallbacks!$A$4:$A$1002,TRIM($B119))&gt;0,"Yes","No"))</f>
        <v/>
      </c>
      <c r="M119" s="15" t="str" cm="1">
        <f t="array" ref="M119">IF(OR($B119="",$L119="No"),"",
 IF(SUMPRODUCT(--(Fallbacks!$A$4:$A$1002=TRIM($B119)),
               --(VALUE(Fallbacks!$E$4:$E$1002)&gt;=VALUE($E119)))&gt;0,"Yes","No"))</f>
        <v/>
      </c>
      <c r="N119" s="18" t="str">
        <f t="shared" si="3"/>
        <v/>
      </c>
      <c r="O119" s="18" t="str">
        <f t="shared" si="4"/>
        <v/>
      </c>
      <c r="P119" s="18" t="str">
        <f t="shared" si="5"/>
        <v/>
      </c>
    </row>
    <row r="120" spans="1:16" x14ac:dyDescent="0.25">
      <c r="A120" s="21"/>
      <c r="B120" s="21"/>
      <c r="C120" s="16"/>
      <c r="D120" s="16"/>
      <c r="E120" s="17"/>
      <c r="F120" s="17"/>
      <c r="G120" s="17"/>
      <c r="H120" s="17"/>
      <c r="I120" s="16"/>
      <c r="J120" s="17"/>
      <c r="K120" s="16"/>
      <c r="L120" s="15" t="str">
        <f>IF($B120="","",IF(COUNTIF(Fallbacks!$A$4:$A$1002,TRIM($B120))&gt;0,"Yes","No"))</f>
        <v/>
      </c>
      <c r="M120" s="15" t="str" cm="1">
        <f t="array" ref="M120">IF(OR($B120="",$L120="No"),"",
 IF(SUMPRODUCT(--(Fallbacks!$A$4:$A$1002=TRIM($B120)),
               --(VALUE(Fallbacks!$E$4:$E$1002)&gt;=VALUE($E120)))&gt;0,"Yes","No"))</f>
        <v/>
      </c>
      <c r="N120" s="18" t="str">
        <f t="shared" si="3"/>
        <v/>
      </c>
      <c r="O120" s="18" t="str">
        <f t="shared" si="4"/>
        <v/>
      </c>
      <c r="P120" s="18" t="str">
        <f t="shared" si="5"/>
        <v/>
      </c>
    </row>
    <row r="121" spans="1:16" x14ac:dyDescent="0.25">
      <c r="A121" s="21"/>
      <c r="B121" s="21"/>
      <c r="C121" s="16"/>
      <c r="D121" s="16"/>
      <c r="E121" s="17"/>
      <c r="F121" s="17"/>
      <c r="G121" s="17"/>
      <c r="H121" s="17"/>
      <c r="I121" s="16"/>
      <c r="J121" s="17"/>
      <c r="K121" s="16"/>
      <c r="L121" s="15" t="str">
        <f>IF($B121="","",IF(COUNTIF(Fallbacks!$A$4:$A$1002,TRIM($B121))&gt;0,"Yes","No"))</f>
        <v/>
      </c>
      <c r="M121" s="15" t="str" cm="1">
        <f t="array" ref="M121">IF(OR($B121="",$L121="No"),"",
 IF(SUMPRODUCT(--(Fallbacks!$A$4:$A$1002=TRIM($B121)),
               --(VALUE(Fallbacks!$E$4:$E$1002)&gt;=VALUE($E121)))&gt;0,"Yes","No"))</f>
        <v/>
      </c>
      <c r="N121" s="18" t="str">
        <f t="shared" si="3"/>
        <v/>
      </c>
      <c r="O121" s="18" t="str">
        <f t="shared" si="4"/>
        <v/>
      </c>
      <c r="P121" s="18" t="str">
        <f t="shared" si="5"/>
        <v/>
      </c>
    </row>
    <row r="122" spans="1:16" x14ac:dyDescent="0.25">
      <c r="A122" s="21"/>
      <c r="B122" s="21"/>
      <c r="C122" s="16"/>
      <c r="D122" s="16"/>
      <c r="E122" s="17"/>
      <c r="F122" s="17"/>
      <c r="G122" s="17"/>
      <c r="H122" s="17"/>
      <c r="I122" s="16"/>
      <c r="J122" s="17"/>
      <c r="K122" s="16"/>
      <c r="L122" s="15" t="str">
        <f>IF($B122="","",IF(COUNTIF(Fallbacks!$A$4:$A$1002,TRIM($B122))&gt;0,"Yes","No"))</f>
        <v/>
      </c>
      <c r="M122" s="15" t="str" cm="1">
        <f t="array" ref="M122">IF(OR($B122="",$L122="No"),"",
 IF(SUMPRODUCT(--(Fallbacks!$A$4:$A$1002=TRIM($B122)),
               --(VALUE(Fallbacks!$E$4:$E$1002)&gt;=VALUE($E122)))&gt;0,"Yes","No"))</f>
        <v/>
      </c>
      <c r="N122" s="18" t="str">
        <f t="shared" si="3"/>
        <v/>
      </c>
      <c r="O122" s="18" t="str">
        <f t="shared" si="4"/>
        <v/>
      </c>
      <c r="P122" s="18" t="str">
        <f t="shared" si="5"/>
        <v/>
      </c>
    </row>
    <row r="123" spans="1:16" x14ac:dyDescent="0.25">
      <c r="A123" s="21"/>
      <c r="B123" s="21"/>
      <c r="C123" s="16"/>
      <c r="D123" s="16"/>
      <c r="E123" s="17"/>
      <c r="F123" s="17"/>
      <c r="G123" s="17"/>
      <c r="H123" s="17"/>
      <c r="I123" s="16"/>
      <c r="J123" s="17"/>
      <c r="K123" s="16"/>
      <c r="L123" s="15" t="str">
        <f>IF($B123="","",IF(COUNTIF(Fallbacks!$A$4:$A$1002,TRIM($B123))&gt;0,"Yes","No"))</f>
        <v/>
      </c>
      <c r="M123" s="15" t="str" cm="1">
        <f t="array" ref="M123">IF(OR($B123="",$L123="No"),"",
 IF(SUMPRODUCT(--(Fallbacks!$A$4:$A$1002=TRIM($B123)),
               --(VALUE(Fallbacks!$E$4:$E$1002)&gt;=VALUE($E123)))&gt;0,"Yes","No"))</f>
        <v/>
      </c>
      <c r="N123" s="18" t="str">
        <f t="shared" si="3"/>
        <v/>
      </c>
      <c r="O123" s="18" t="str">
        <f t="shared" si="4"/>
        <v/>
      </c>
      <c r="P123" s="18" t="str">
        <f t="shared" si="5"/>
        <v/>
      </c>
    </row>
    <row r="124" spans="1:16" x14ac:dyDescent="0.25">
      <c r="A124" s="21"/>
      <c r="B124" s="21"/>
      <c r="C124" s="16"/>
      <c r="D124" s="16"/>
      <c r="E124" s="17"/>
      <c r="F124" s="17"/>
      <c r="G124" s="17"/>
      <c r="H124" s="17"/>
      <c r="I124" s="16"/>
      <c r="J124" s="17"/>
      <c r="K124" s="16"/>
      <c r="L124" s="15" t="str">
        <f>IF($B124="","",IF(COUNTIF(Fallbacks!$A$4:$A$1002,TRIM($B124))&gt;0,"Yes","No"))</f>
        <v/>
      </c>
      <c r="M124" s="15" t="str" cm="1">
        <f t="array" ref="M124">IF(OR($B124="",$L124="No"),"",
 IF(SUMPRODUCT(--(Fallbacks!$A$4:$A$1002=TRIM($B124)),
               --(VALUE(Fallbacks!$E$4:$E$1002)&gt;=VALUE($E124)))&gt;0,"Yes","No"))</f>
        <v/>
      </c>
      <c r="N124" s="18" t="str">
        <f t="shared" si="3"/>
        <v/>
      </c>
      <c r="O124" s="18" t="str">
        <f t="shared" si="4"/>
        <v/>
      </c>
      <c r="P124" s="18" t="str">
        <f t="shared" si="5"/>
        <v/>
      </c>
    </row>
    <row r="125" spans="1:16" x14ac:dyDescent="0.25">
      <c r="A125" s="21"/>
      <c r="B125" s="21"/>
      <c r="C125" s="16"/>
      <c r="D125" s="16"/>
      <c r="E125" s="17"/>
      <c r="F125" s="17"/>
      <c r="G125" s="17"/>
      <c r="H125" s="17"/>
      <c r="I125" s="16"/>
      <c r="J125" s="17"/>
      <c r="K125" s="16"/>
      <c r="L125" s="15" t="str">
        <f>IF($B125="","",IF(COUNTIF(Fallbacks!$A$4:$A$1002,TRIM($B125))&gt;0,"Yes","No"))</f>
        <v/>
      </c>
      <c r="M125" s="15" t="str" cm="1">
        <f t="array" ref="M125">IF(OR($B125="",$L125="No"),"",
 IF(SUMPRODUCT(--(Fallbacks!$A$4:$A$1002=TRIM($B125)),
               --(VALUE(Fallbacks!$E$4:$E$1002)&gt;=VALUE($E125)))&gt;0,"Yes","No"))</f>
        <v/>
      </c>
      <c r="N125" s="18" t="str">
        <f t="shared" si="3"/>
        <v/>
      </c>
      <c r="O125" s="18" t="str">
        <f t="shared" si="4"/>
        <v/>
      </c>
      <c r="P125" s="18" t="str">
        <f t="shared" si="5"/>
        <v/>
      </c>
    </row>
    <row r="126" spans="1:16" x14ac:dyDescent="0.25">
      <c r="A126" s="21"/>
      <c r="B126" s="21"/>
      <c r="C126" s="16"/>
      <c r="D126" s="16"/>
      <c r="E126" s="17"/>
      <c r="F126" s="17"/>
      <c r="G126" s="17"/>
      <c r="H126" s="17"/>
      <c r="I126" s="16"/>
      <c r="J126" s="17"/>
      <c r="K126" s="16"/>
      <c r="L126" s="15" t="str">
        <f>IF($B126="","",IF(COUNTIF(Fallbacks!$A$4:$A$1002,TRIM($B126))&gt;0,"Yes","No"))</f>
        <v/>
      </c>
      <c r="M126" s="15" t="str" cm="1">
        <f t="array" ref="M126">IF(OR($B126="",$L126="No"),"",
 IF(SUMPRODUCT(--(Fallbacks!$A$4:$A$1002=TRIM($B126)),
               --(VALUE(Fallbacks!$E$4:$E$1002)&gt;=VALUE($E126)))&gt;0,"Yes","No"))</f>
        <v/>
      </c>
      <c r="N126" s="18" t="str">
        <f t="shared" si="3"/>
        <v/>
      </c>
      <c r="O126" s="18" t="str">
        <f t="shared" si="4"/>
        <v/>
      </c>
      <c r="P126" s="18" t="str">
        <f t="shared" si="5"/>
        <v/>
      </c>
    </row>
    <row r="127" spans="1:16" x14ac:dyDescent="0.25">
      <c r="A127" s="21"/>
      <c r="B127" s="21"/>
      <c r="C127" s="16"/>
      <c r="D127" s="16"/>
      <c r="E127" s="17"/>
      <c r="F127" s="17"/>
      <c r="G127" s="17"/>
      <c r="H127" s="17"/>
      <c r="I127" s="16"/>
      <c r="J127" s="17"/>
      <c r="K127" s="16"/>
      <c r="L127" s="15" t="str">
        <f>IF($B127="","",IF(COUNTIF(Fallbacks!$A$4:$A$1002,TRIM($B127))&gt;0,"Yes","No"))</f>
        <v/>
      </c>
      <c r="M127" s="15" t="str" cm="1">
        <f t="array" ref="M127">IF(OR($B127="",$L127="No"),"",
 IF(SUMPRODUCT(--(Fallbacks!$A$4:$A$1002=TRIM($B127)),
               --(VALUE(Fallbacks!$E$4:$E$1002)&gt;=VALUE($E127)))&gt;0,"Yes","No"))</f>
        <v/>
      </c>
      <c r="N127" s="18" t="str">
        <f t="shared" si="3"/>
        <v/>
      </c>
      <c r="O127" s="18" t="str">
        <f t="shared" si="4"/>
        <v/>
      </c>
      <c r="P127" s="18" t="str">
        <f t="shared" si="5"/>
        <v/>
      </c>
    </row>
    <row r="128" spans="1:16" x14ac:dyDescent="0.25">
      <c r="A128" s="21"/>
      <c r="B128" s="21"/>
      <c r="C128" s="16"/>
      <c r="D128" s="16"/>
      <c r="E128" s="17"/>
      <c r="F128" s="17"/>
      <c r="G128" s="17"/>
      <c r="H128" s="17"/>
      <c r="I128" s="16"/>
      <c r="J128" s="17"/>
      <c r="K128" s="16"/>
      <c r="L128" s="15" t="str">
        <f>IF($B128="","",IF(COUNTIF(Fallbacks!$A$4:$A$1002,TRIM($B128))&gt;0,"Yes","No"))</f>
        <v/>
      </c>
      <c r="M128" s="15" t="str" cm="1">
        <f t="array" ref="M128">IF(OR($B128="",$L128="No"),"",
 IF(SUMPRODUCT(--(Fallbacks!$A$4:$A$1002=TRIM($B128)),
               --(VALUE(Fallbacks!$E$4:$E$1002)&gt;=VALUE($E128)))&gt;0,"Yes","No"))</f>
        <v/>
      </c>
      <c r="N128" s="18" t="str">
        <f t="shared" si="3"/>
        <v/>
      </c>
      <c r="O128" s="18" t="str">
        <f t="shared" si="4"/>
        <v/>
      </c>
      <c r="P128" s="18" t="str">
        <f t="shared" si="5"/>
        <v/>
      </c>
    </row>
    <row r="129" spans="1:16" x14ac:dyDescent="0.25">
      <c r="A129" s="21"/>
      <c r="B129" s="21"/>
      <c r="C129" s="16"/>
      <c r="D129" s="16"/>
      <c r="E129" s="17"/>
      <c r="F129" s="17"/>
      <c r="G129" s="17"/>
      <c r="H129" s="17"/>
      <c r="I129" s="16"/>
      <c r="J129" s="17"/>
      <c r="K129" s="16"/>
      <c r="L129" s="15" t="str">
        <f>IF($B129="","",IF(COUNTIF(Fallbacks!$A$4:$A$1002,TRIM($B129))&gt;0,"Yes","No"))</f>
        <v/>
      </c>
      <c r="M129" s="15" t="str" cm="1">
        <f t="array" ref="M129">IF(OR($B129="",$L129="No"),"",
 IF(SUMPRODUCT(--(Fallbacks!$A$4:$A$1002=TRIM($B129)),
               --(VALUE(Fallbacks!$E$4:$E$1002)&gt;=VALUE($E129)))&gt;0,"Yes","No"))</f>
        <v/>
      </c>
      <c r="N129" s="18" t="str">
        <f t="shared" si="3"/>
        <v/>
      </c>
      <c r="O129" s="18" t="str">
        <f t="shared" si="4"/>
        <v/>
      </c>
      <c r="P129" s="18" t="str">
        <f t="shared" si="5"/>
        <v/>
      </c>
    </row>
    <row r="130" spans="1:16" x14ac:dyDescent="0.25">
      <c r="A130" s="21"/>
      <c r="B130" s="21"/>
      <c r="C130" s="16"/>
      <c r="D130" s="16"/>
      <c r="E130" s="17"/>
      <c r="F130" s="17"/>
      <c r="G130" s="17"/>
      <c r="H130" s="17"/>
      <c r="I130" s="16"/>
      <c r="J130" s="17"/>
      <c r="K130" s="16"/>
      <c r="L130" s="15" t="str">
        <f>IF($B130="","",IF(COUNTIF(Fallbacks!$A$4:$A$1002,TRIM($B130))&gt;0,"Yes","No"))</f>
        <v/>
      </c>
      <c r="M130" s="15" t="str" cm="1">
        <f t="array" ref="M130">IF(OR($B130="",$L130="No"),"",
 IF(SUMPRODUCT(--(Fallbacks!$A$4:$A$1002=TRIM($B130)),
               --(VALUE(Fallbacks!$E$4:$E$1002)&gt;=VALUE($E130)))&gt;0,"Yes","No"))</f>
        <v/>
      </c>
      <c r="N130" s="18" t="str">
        <f t="shared" si="3"/>
        <v/>
      </c>
      <c r="O130" s="18" t="str">
        <f t="shared" si="4"/>
        <v/>
      </c>
      <c r="P130" s="18" t="str">
        <f t="shared" si="5"/>
        <v/>
      </c>
    </row>
    <row r="131" spans="1:16" x14ac:dyDescent="0.25">
      <c r="A131" s="21"/>
      <c r="B131" s="21"/>
      <c r="C131" s="16"/>
      <c r="D131" s="16"/>
      <c r="E131" s="17"/>
      <c r="F131" s="17"/>
      <c r="G131" s="17"/>
      <c r="H131" s="17"/>
      <c r="I131" s="16"/>
      <c r="J131" s="17"/>
      <c r="K131" s="16"/>
      <c r="L131" s="15" t="str">
        <f>IF($B131="","",IF(COUNTIF(Fallbacks!$A$4:$A$1002,TRIM($B131))&gt;0,"Yes","No"))</f>
        <v/>
      </c>
      <c r="M131" s="15" t="str" cm="1">
        <f t="array" ref="M131">IF(OR($B131="",$L131="No"),"",
 IF(SUMPRODUCT(--(Fallbacks!$A$4:$A$1002=TRIM($B131)),
               --(VALUE(Fallbacks!$E$4:$E$1002)&gt;=VALUE($E131)))&gt;0,"Yes","No"))</f>
        <v/>
      </c>
      <c r="N131" s="18" t="str">
        <f t="shared" si="3"/>
        <v/>
      </c>
      <c r="O131" s="18" t="str">
        <f t="shared" si="4"/>
        <v/>
      </c>
      <c r="P131" s="18" t="str">
        <f t="shared" si="5"/>
        <v/>
      </c>
    </row>
    <row r="132" spans="1:16" x14ac:dyDescent="0.25">
      <c r="A132" s="21"/>
      <c r="B132" s="21"/>
      <c r="C132" s="16"/>
      <c r="D132" s="16"/>
      <c r="E132" s="17"/>
      <c r="F132" s="17"/>
      <c r="G132" s="17"/>
      <c r="H132" s="17"/>
      <c r="I132" s="16"/>
      <c r="J132" s="17"/>
      <c r="K132" s="16"/>
      <c r="L132" s="15" t="str">
        <f>IF($B132="","",IF(COUNTIF(Fallbacks!$A$4:$A$1002,TRIM($B132))&gt;0,"Yes","No"))</f>
        <v/>
      </c>
      <c r="M132" s="15" t="str" cm="1">
        <f t="array" ref="M132">IF(OR($B132="",$L132="No"),"",
 IF(SUMPRODUCT(--(Fallbacks!$A$4:$A$1002=TRIM($B132)),
               --(VALUE(Fallbacks!$E$4:$E$1002)&gt;=VALUE($E132)))&gt;0,"Yes","No"))</f>
        <v/>
      </c>
      <c r="N132" s="18" t="str">
        <f t="shared" si="3"/>
        <v/>
      </c>
      <c r="O132" s="18" t="str">
        <f t="shared" si="4"/>
        <v/>
      </c>
      <c r="P132" s="18" t="str">
        <f t="shared" si="5"/>
        <v/>
      </c>
    </row>
    <row r="133" spans="1:16" x14ac:dyDescent="0.25">
      <c r="A133" s="21"/>
      <c r="B133" s="21"/>
      <c r="C133" s="16"/>
      <c r="D133" s="16"/>
      <c r="E133" s="17"/>
      <c r="F133" s="17"/>
      <c r="G133" s="17"/>
      <c r="H133" s="17"/>
      <c r="I133" s="16"/>
      <c r="J133" s="17"/>
      <c r="K133" s="16"/>
      <c r="L133" s="15" t="str">
        <f>IF($B133="","",IF(COUNTIF(Fallbacks!$A$4:$A$1002,TRIM($B133))&gt;0,"Yes","No"))</f>
        <v/>
      </c>
      <c r="M133" s="15" t="str" cm="1">
        <f t="array" ref="M133">IF(OR($B133="",$L133="No"),"",
 IF(SUMPRODUCT(--(Fallbacks!$A$4:$A$1002=TRIM($B133)),
               --(VALUE(Fallbacks!$E$4:$E$1002)&gt;=VALUE($E133)))&gt;0,"Yes","No"))</f>
        <v/>
      </c>
      <c r="N133" s="18" t="str">
        <f t="shared" ref="N133:N196" si="6">IF($B133="","",IF($L133&lt;&gt;"Yes","No fallback",IF($M133&lt;&gt;"Yes","RTO unmet","OK")))</f>
        <v/>
      </c>
      <c r="O133" s="18" t="str">
        <f t="shared" ref="O133:O196" si="7">IF($B133="","",IF($H133="High",3,IF($H133="Medium",2,IF($H133="Low",1,0))))</f>
        <v/>
      </c>
      <c r="P133" s="18" t="str">
        <f t="shared" ref="P133:P196" si="8">IF($B133="","",IF($N133="OK","",O133*100000+(99999-$E133)))</f>
        <v/>
      </c>
    </row>
    <row r="134" spans="1:16" x14ac:dyDescent="0.25">
      <c r="A134" s="21"/>
      <c r="B134" s="21"/>
      <c r="C134" s="16"/>
      <c r="D134" s="16"/>
      <c r="E134" s="17"/>
      <c r="F134" s="17"/>
      <c r="G134" s="17"/>
      <c r="H134" s="17"/>
      <c r="I134" s="16"/>
      <c r="J134" s="17"/>
      <c r="K134" s="16"/>
      <c r="L134" s="15" t="str">
        <f>IF($B134="","",IF(COUNTIF(Fallbacks!$A$4:$A$1002,TRIM($B134))&gt;0,"Yes","No"))</f>
        <v/>
      </c>
      <c r="M134" s="15" t="str" cm="1">
        <f t="array" ref="M134">IF(OR($B134="",$L134="No"),"",
 IF(SUMPRODUCT(--(Fallbacks!$A$4:$A$1002=TRIM($B134)),
               --(VALUE(Fallbacks!$E$4:$E$1002)&gt;=VALUE($E134)))&gt;0,"Yes","No"))</f>
        <v/>
      </c>
      <c r="N134" s="18" t="str">
        <f t="shared" si="6"/>
        <v/>
      </c>
      <c r="O134" s="18" t="str">
        <f t="shared" si="7"/>
        <v/>
      </c>
      <c r="P134" s="18" t="str">
        <f t="shared" si="8"/>
        <v/>
      </c>
    </row>
    <row r="135" spans="1:16" x14ac:dyDescent="0.25">
      <c r="A135" s="21"/>
      <c r="B135" s="21"/>
      <c r="C135" s="16"/>
      <c r="D135" s="16"/>
      <c r="E135" s="17"/>
      <c r="F135" s="17"/>
      <c r="G135" s="17"/>
      <c r="H135" s="17"/>
      <c r="I135" s="16"/>
      <c r="J135" s="17"/>
      <c r="K135" s="16"/>
      <c r="L135" s="15" t="str">
        <f>IF($B135="","",IF(COUNTIF(Fallbacks!$A$4:$A$1002,TRIM($B135))&gt;0,"Yes","No"))</f>
        <v/>
      </c>
      <c r="M135" s="15" t="str" cm="1">
        <f t="array" ref="M135">IF(OR($B135="",$L135="No"),"",
 IF(SUMPRODUCT(--(Fallbacks!$A$4:$A$1002=TRIM($B135)),
               --(VALUE(Fallbacks!$E$4:$E$1002)&gt;=VALUE($E135)))&gt;0,"Yes","No"))</f>
        <v/>
      </c>
      <c r="N135" s="18" t="str">
        <f t="shared" si="6"/>
        <v/>
      </c>
      <c r="O135" s="18" t="str">
        <f t="shared" si="7"/>
        <v/>
      </c>
      <c r="P135" s="18" t="str">
        <f t="shared" si="8"/>
        <v/>
      </c>
    </row>
    <row r="136" spans="1:16" x14ac:dyDescent="0.25">
      <c r="A136" s="21"/>
      <c r="B136" s="21"/>
      <c r="C136" s="16"/>
      <c r="D136" s="16"/>
      <c r="E136" s="17"/>
      <c r="F136" s="17"/>
      <c r="G136" s="17"/>
      <c r="H136" s="17"/>
      <c r="I136" s="16"/>
      <c r="J136" s="17"/>
      <c r="K136" s="16"/>
      <c r="L136" s="15" t="str">
        <f>IF($B136="","",IF(COUNTIF(Fallbacks!$A$4:$A$1002,TRIM($B136))&gt;0,"Yes","No"))</f>
        <v/>
      </c>
      <c r="M136" s="15" t="str" cm="1">
        <f t="array" ref="M136">IF(OR($B136="",$L136="No"),"",
 IF(SUMPRODUCT(--(Fallbacks!$A$4:$A$1002=TRIM($B136)),
               --(VALUE(Fallbacks!$E$4:$E$1002)&gt;=VALUE($E136)))&gt;0,"Yes","No"))</f>
        <v/>
      </c>
      <c r="N136" s="18" t="str">
        <f t="shared" si="6"/>
        <v/>
      </c>
      <c r="O136" s="18" t="str">
        <f t="shared" si="7"/>
        <v/>
      </c>
      <c r="P136" s="18" t="str">
        <f t="shared" si="8"/>
        <v/>
      </c>
    </row>
    <row r="137" spans="1:16" x14ac:dyDescent="0.25">
      <c r="A137" s="21"/>
      <c r="B137" s="21"/>
      <c r="C137" s="16"/>
      <c r="D137" s="16"/>
      <c r="E137" s="17"/>
      <c r="F137" s="17"/>
      <c r="G137" s="17"/>
      <c r="H137" s="17"/>
      <c r="I137" s="16"/>
      <c r="J137" s="17"/>
      <c r="K137" s="16"/>
      <c r="L137" s="15" t="str">
        <f>IF($B137="","",IF(COUNTIF(Fallbacks!$A$4:$A$1002,TRIM($B137))&gt;0,"Yes","No"))</f>
        <v/>
      </c>
      <c r="M137" s="15" t="str" cm="1">
        <f t="array" ref="M137">IF(OR($B137="",$L137="No"),"",
 IF(SUMPRODUCT(--(Fallbacks!$A$4:$A$1002=TRIM($B137)),
               --(VALUE(Fallbacks!$E$4:$E$1002)&gt;=VALUE($E137)))&gt;0,"Yes","No"))</f>
        <v/>
      </c>
      <c r="N137" s="18" t="str">
        <f t="shared" si="6"/>
        <v/>
      </c>
      <c r="O137" s="18" t="str">
        <f t="shared" si="7"/>
        <v/>
      </c>
      <c r="P137" s="18" t="str">
        <f t="shared" si="8"/>
        <v/>
      </c>
    </row>
    <row r="138" spans="1:16" x14ac:dyDescent="0.25">
      <c r="A138" s="21"/>
      <c r="B138" s="21"/>
      <c r="C138" s="16"/>
      <c r="D138" s="16"/>
      <c r="E138" s="17"/>
      <c r="F138" s="17"/>
      <c r="G138" s="17"/>
      <c r="H138" s="17"/>
      <c r="I138" s="16"/>
      <c r="J138" s="17"/>
      <c r="K138" s="16"/>
      <c r="L138" s="15" t="str">
        <f>IF($B138="","",IF(COUNTIF(Fallbacks!$A$4:$A$1002,TRIM($B138))&gt;0,"Yes","No"))</f>
        <v/>
      </c>
      <c r="M138" s="15" t="str" cm="1">
        <f t="array" ref="M138">IF(OR($B138="",$L138="No"),"",
 IF(SUMPRODUCT(--(Fallbacks!$A$4:$A$1002=TRIM($B138)),
               --(VALUE(Fallbacks!$E$4:$E$1002)&gt;=VALUE($E138)))&gt;0,"Yes","No"))</f>
        <v/>
      </c>
      <c r="N138" s="18" t="str">
        <f t="shared" si="6"/>
        <v/>
      </c>
      <c r="O138" s="18" t="str">
        <f t="shared" si="7"/>
        <v/>
      </c>
      <c r="P138" s="18" t="str">
        <f t="shared" si="8"/>
        <v/>
      </c>
    </row>
    <row r="139" spans="1:16" x14ac:dyDescent="0.25">
      <c r="A139" s="21"/>
      <c r="B139" s="21"/>
      <c r="C139" s="16"/>
      <c r="D139" s="16"/>
      <c r="E139" s="17"/>
      <c r="F139" s="17"/>
      <c r="G139" s="17"/>
      <c r="H139" s="17"/>
      <c r="I139" s="16"/>
      <c r="J139" s="17"/>
      <c r="K139" s="16"/>
      <c r="L139" s="15" t="str">
        <f>IF($B139="","",IF(COUNTIF(Fallbacks!$A$4:$A$1002,TRIM($B139))&gt;0,"Yes","No"))</f>
        <v/>
      </c>
      <c r="M139" s="15" t="str" cm="1">
        <f t="array" ref="M139">IF(OR($B139="",$L139="No"),"",
 IF(SUMPRODUCT(--(Fallbacks!$A$4:$A$1002=TRIM($B139)),
               --(VALUE(Fallbacks!$E$4:$E$1002)&gt;=VALUE($E139)))&gt;0,"Yes","No"))</f>
        <v/>
      </c>
      <c r="N139" s="18" t="str">
        <f t="shared" si="6"/>
        <v/>
      </c>
      <c r="O139" s="18" t="str">
        <f t="shared" si="7"/>
        <v/>
      </c>
      <c r="P139" s="18" t="str">
        <f t="shared" si="8"/>
        <v/>
      </c>
    </row>
    <row r="140" spans="1:16" x14ac:dyDescent="0.25">
      <c r="A140" s="21"/>
      <c r="B140" s="21"/>
      <c r="C140" s="16"/>
      <c r="D140" s="16"/>
      <c r="E140" s="17"/>
      <c r="F140" s="17"/>
      <c r="G140" s="17"/>
      <c r="H140" s="17"/>
      <c r="I140" s="16"/>
      <c r="J140" s="17"/>
      <c r="K140" s="16"/>
      <c r="L140" s="15" t="str">
        <f>IF($B140="","",IF(COUNTIF(Fallbacks!$A$4:$A$1002,TRIM($B140))&gt;0,"Yes","No"))</f>
        <v/>
      </c>
      <c r="M140" s="15" t="str" cm="1">
        <f t="array" ref="M140">IF(OR($B140="",$L140="No"),"",
 IF(SUMPRODUCT(--(Fallbacks!$A$4:$A$1002=TRIM($B140)),
               --(VALUE(Fallbacks!$E$4:$E$1002)&gt;=VALUE($E140)))&gt;0,"Yes","No"))</f>
        <v/>
      </c>
      <c r="N140" s="18" t="str">
        <f t="shared" si="6"/>
        <v/>
      </c>
      <c r="O140" s="18" t="str">
        <f t="shared" si="7"/>
        <v/>
      </c>
      <c r="P140" s="18" t="str">
        <f t="shared" si="8"/>
        <v/>
      </c>
    </row>
    <row r="141" spans="1:16" x14ac:dyDescent="0.25">
      <c r="A141" s="21"/>
      <c r="B141" s="21"/>
      <c r="C141" s="16"/>
      <c r="D141" s="16"/>
      <c r="E141" s="17"/>
      <c r="F141" s="17"/>
      <c r="G141" s="17"/>
      <c r="H141" s="17"/>
      <c r="I141" s="16"/>
      <c r="J141" s="17"/>
      <c r="K141" s="16"/>
      <c r="L141" s="15" t="str">
        <f>IF($B141="","",IF(COUNTIF(Fallbacks!$A$4:$A$1002,TRIM($B141))&gt;0,"Yes","No"))</f>
        <v/>
      </c>
      <c r="M141" s="15" t="str" cm="1">
        <f t="array" ref="M141">IF(OR($B141="",$L141="No"),"",
 IF(SUMPRODUCT(--(Fallbacks!$A$4:$A$1002=TRIM($B141)),
               --(VALUE(Fallbacks!$E$4:$E$1002)&gt;=VALUE($E141)))&gt;0,"Yes","No"))</f>
        <v/>
      </c>
      <c r="N141" s="18" t="str">
        <f t="shared" si="6"/>
        <v/>
      </c>
      <c r="O141" s="18" t="str">
        <f t="shared" si="7"/>
        <v/>
      </c>
      <c r="P141" s="18" t="str">
        <f t="shared" si="8"/>
        <v/>
      </c>
    </row>
    <row r="142" spans="1:16" x14ac:dyDescent="0.25">
      <c r="A142" s="21"/>
      <c r="B142" s="21"/>
      <c r="C142" s="16"/>
      <c r="D142" s="16"/>
      <c r="E142" s="17"/>
      <c r="F142" s="17"/>
      <c r="G142" s="17"/>
      <c r="H142" s="17"/>
      <c r="I142" s="16"/>
      <c r="J142" s="17"/>
      <c r="K142" s="16"/>
      <c r="L142" s="15" t="str">
        <f>IF($B142="","",IF(COUNTIF(Fallbacks!$A$4:$A$1002,TRIM($B142))&gt;0,"Yes","No"))</f>
        <v/>
      </c>
      <c r="M142" s="15" t="str" cm="1">
        <f t="array" ref="M142">IF(OR($B142="",$L142="No"),"",
 IF(SUMPRODUCT(--(Fallbacks!$A$4:$A$1002=TRIM($B142)),
               --(VALUE(Fallbacks!$E$4:$E$1002)&gt;=VALUE($E142)))&gt;0,"Yes","No"))</f>
        <v/>
      </c>
      <c r="N142" s="18" t="str">
        <f t="shared" si="6"/>
        <v/>
      </c>
      <c r="O142" s="18" t="str">
        <f t="shared" si="7"/>
        <v/>
      </c>
      <c r="P142" s="18" t="str">
        <f t="shared" si="8"/>
        <v/>
      </c>
    </row>
    <row r="143" spans="1:16" x14ac:dyDescent="0.25">
      <c r="A143" s="21"/>
      <c r="B143" s="21"/>
      <c r="C143" s="16"/>
      <c r="D143" s="16"/>
      <c r="E143" s="17"/>
      <c r="F143" s="17"/>
      <c r="G143" s="17"/>
      <c r="H143" s="17"/>
      <c r="I143" s="16"/>
      <c r="J143" s="17"/>
      <c r="K143" s="16"/>
      <c r="L143" s="15" t="str">
        <f>IF($B143="","",IF(COUNTIF(Fallbacks!$A$4:$A$1002,TRIM($B143))&gt;0,"Yes","No"))</f>
        <v/>
      </c>
      <c r="M143" s="15" t="str" cm="1">
        <f t="array" ref="M143">IF(OR($B143="",$L143="No"),"",
 IF(SUMPRODUCT(--(Fallbacks!$A$4:$A$1002=TRIM($B143)),
               --(VALUE(Fallbacks!$E$4:$E$1002)&gt;=VALUE($E143)))&gt;0,"Yes","No"))</f>
        <v/>
      </c>
      <c r="N143" s="18" t="str">
        <f t="shared" si="6"/>
        <v/>
      </c>
      <c r="O143" s="18" t="str">
        <f t="shared" si="7"/>
        <v/>
      </c>
      <c r="P143" s="18" t="str">
        <f t="shared" si="8"/>
        <v/>
      </c>
    </row>
    <row r="144" spans="1:16" x14ac:dyDescent="0.25">
      <c r="A144" s="21"/>
      <c r="B144" s="21"/>
      <c r="C144" s="16"/>
      <c r="D144" s="16"/>
      <c r="E144" s="17"/>
      <c r="F144" s="17"/>
      <c r="G144" s="17"/>
      <c r="H144" s="17"/>
      <c r="I144" s="16"/>
      <c r="J144" s="17"/>
      <c r="K144" s="16"/>
      <c r="L144" s="15" t="str">
        <f>IF($B144="","",IF(COUNTIF(Fallbacks!$A$4:$A$1002,TRIM($B144))&gt;0,"Yes","No"))</f>
        <v/>
      </c>
      <c r="M144" s="15" t="str" cm="1">
        <f t="array" ref="M144">IF(OR($B144="",$L144="No"),"",
 IF(SUMPRODUCT(--(Fallbacks!$A$4:$A$1002=TRIM($B144)),
               --(VALUE(Fallbacks!$E$4:$E$1002)&gt;=VALUE($E144)))&gt;0,"Yes","No"))</f>
        <v/>
      </c>
      <c r="N144" s="18" t="str">
        <f t="shared" si="6"/>
        <v/>
      </c>
      <c r="O144" s="18" t="str">
        <f t="shared" si="7"/>
        <v/>
      </c>
      <c r="P144" s="18" t="str">
        <f t="shared" si="8"/>
        <v/>
      </c>
    </row>
    <row r="145" spans="1:16" x14ac:dyDescent="0.25">
      <c r="A145" s="21"/>
      <c r="B145" s="21"/>
      <c r="C145" s="16"/>
      <c r="D145" s="16"/>
      <c r="E145" s="17"/>
      <c r="F145" s="17"/>
      <c r="G145" s="17"/>
      <c r="H145" s="17"/>
      <c r="I145" s="16"/>
      <c r="J145" s="17"/>
      <c r="K145" s="16"/>
      <c r="L145" s="15" t="str">
        <f>IF($B145="","",IF(COUNTIF(Fallbacks!$A$4:$A$1002,TRIM($B145))&gt;0,"Yes","No"))</f>
        <v/>
      </c>
      <c r="M145" s="15" t="str" cm="1">
        <f t="array" ref="M145">IF(OR($B145="",$L145="No"),"",
 IF(SUMPRODUCT(--(Fallbacks!$A$4:$A$1002=TRIM($B145)),
               --(VALUE(Fallbacks!$E$4:$E$1002)&gt;=VALUE($E145)))&gt;0,"Yes","No"))</f>
        <v/>
      </c>
      <c r="N145" s="18" t="str">
        <f t="shared" si="6"/>
        <v/>
      </c>
      <c r="O145" s="18" t="str">
        <f t="shared" si="7"/>
        <v/>
      </c>
      <c r="P145" s="18" t="str">
        <f t="shared" si="8"/>
        <v/>
      </c>
    </row>
    <row r="146" spans="1:16" x14ac:dyDescent="0.25">
      <c r="A146" s="21"/>
      <c r="B146" s="21"/>
      <c r="C146" s="16"/>
      <c r="D146" s="16"/>
      <c r="E146" s="17"/>
      <c r="F146" s="17"/>
      <c r="G146" s="17"/>
      <c r="H146" s="17"/>
      <c r="I146" s="16"/>
      <c r="J146" s="17"/>
      <c r="K146" s="16"/>
      <c r="L146" s="15" t="str">
        <f>IF($B146="","",IF(COUNTIF(Fallbacks!$A$4:$A$1002,TRIM($B146))&gt;0,"Yes","No"))</f>
        <v/>
      </c>
      <c r="M146" s="15" t="str" cm="1">
        <f t="array" ref="M146">IF(OR($B146="",$L146="No"),"",
 IF(SUMPRODUCT(--(Fallbacks!$A$4:$A$1002=TRIM($B146)),
               --(VALUE(Fallbacks!$E$4:$E$1002)&gt;=VALUE($E146)))&gt;0,"Yes","No"))</f>
        <v/>
      </c>
      <c r="N146" s="18" t="str">
        <f t="shared" si="6"/>
        <v/>
      </c>
      <c r="O146" s="18" t="str">
        <f t="shared" si="7"/>
        <v/>
      </c>
      <c r="P146" s="18" t="str">
        <f t="shared" si="8"/>
        <v/>
      </c>
    </row>
    <row r="147" spans="1:16" x14ac:dyDescent="0.25">
      <c r="A147" s="21"/>
      <c r="B147" s="21"/>
      <c r="C147" s="16"/>
      <c r="D147" s="16"/>
      <c r="E147" s="17"/>
      <c r="F147" s="17"/>
      <c r="G147" s="17"/>
      <c r="H147" s="17"/>
      <c r="I147" s="16"/>
      <c r="J147" s="17"/>
      <c r="K147" s="16"/>
      <c r="L147" s="15" t="str">
        <f>IF($B147="","",IF(COUNTIF(Fallbacks!$A$4:$A$1002,TRIM($B147))&gt;0,"Yes","No"))</f>
        <v/>
      </c>
      <c r="M147" s="15" t="str" cm="1">
        <f t="array" ref="M147">IF(OR($B147="",$L147="No"),"",
 IF(SUMPRODUCT(--(Fallbacks!$A$4:$A$1002=TRIM($B147)),
               --(VALUE(Fallbacks!$E$4:$E$1002)&gt;=VALUE($E147)))&gt;0,"Yes","No"))</f>
        <v/>
      </c>
      <c r="N147" s="18" t="str">
        <f t="shared" si="6"/>
        <v/>
      </c>
      <c r="O147" s="18" t="str">
        <f t="shared" si="7"/>
        <v/>
      </c>
      <c r="P147" s="18" t="str">
        <f t="shared" si="8"/>
        <v/>
      </c>
    </row>
    <row r="148" spans="1:16" x14ac:dyDescent="0.25">
      <c r="A148" s="21"/>
      <c r="B148" s="21"/>
      <c r="C148" s="16"/>
      <c r="D148" s="16"/>
      <c r="E148" s="17"/>
      <c r="F148" s="17"/>
      <c r="G148" s="17"/>
      <c r="H148" s="17"/>
      <c r="I148" s="16"/>
      <c r="J148" s="17"/>
      <c r="K148" s="16"/>
      <c r="L148" s="15" t="str">
        <f>IF($B148="","",IF(COUNTIF(Fallbacks!$A$4:$A$1002,TRIM($B148))&gt;0,"Yes","No"))</f>
        <v/>
      </c>
      <c r="M148" s="15" t="str" cm="1">
        <f t="array" ref="M148">IF(OR($B148="",$L148="No"),"",
 IF(SUMPRODUCT(--(Fallbacks!$A$4:$A$1002=TRIM($B148)),
               --(VALUE(Fallbacks!$E$4:$E$1002)&gt;=VALUE($E148)))&gt;0,"Yes","No"))</f>
        <v/>
      </c>
      <c r="N148" s="18" t="str">
        <f t="shared" si="6"/>
        <v/>
      </c>
      <c r="O148" s="18" t="str">
        <f t="shared" si="7"/>
        <v/>
      </c>
      <c r="P148" s="18" t="str">
        <f t="shared" si="8"/>
        <v/>
      </c>
    </row>
    <row r="149" spans="1:16" x14ac:dyDescent="0.25">
      <c r="A149" s="21"/>
      <c r="B149" s="21"/>
      <c r="C149" s="16"/>
      <c r="D149" s="16"/>
      <c r="E149" s="17"/>
      <c r="F149" s="17"/>
      <c r="G149" s="17"/>
      <c r="H149" s="17"/>
      <c r="I149" s="16"/>
      <c r="J149" s="17"/>
      <c r="K149" s="16"/>
      <c r="L149" s="15" t="str">
        <f>IF($B149="","",IF(COUNTIF(Fallbacks!$A$4:$A$1002,TRIM($B149))&gt;0,"Yes","No"))</f>
        <v/>
      </c>
      <c r="M149" s="15" t="str" cm="1">
        <f t="array" ref="M149">IF(OR($B149="",$L149="No"),"",
 IF(SUMPRODUCT(--(Fallbacks!$A$4:$A$1002=TRIM($B149)),
               --(VALUE(Fallbacks!$E$4:$E$1002)&gt;=VALUE($E149)))&gt;0,"Yes","No"))</f>
        <v/>
      </c>
      <c r="N149" s="18" t="str">
        <f t="shared" si="6"/>
        <v/>
      </c>
      <c r="O149" s="18" t="str">
        <f t="shared" si="7"/>
        <v/>
      </c>
      <c r="P149" s="18" t="str">
        <f t="shared" si="8"/>
        <v/>
      </c>
    </row>
    <row r="150" spans="1:16" x14ac:dyDescent="0.25">
      <c r="A150" s="21"/>
      <c r="B150" s="21"/>
      <c r="C150" s="16"/>
      <c r="D150" s="16"/>
      <c r="E150" s="17"/>
      <c r="F150" s="17"/>
      <c r="G150" s="17"/>
      <c r="H150" s="17"/>
      <c r="I150" s="16"/>
      <c r="J150" s="17"/>
      <c r="K150" s="16"/>
      <c r="L150" s="15" t="str">
        <f>IF($B150="","",IF(COUNTIF(Fallbacks!$A$4:$A$1002,TRIM($B150))&gt;0,"Yes","No"))</f>
        <v/>
      </c>
      <c r="M150" s="15" t="str" cm="1">
        <f t="array" ref="M150">IF(OR($B150="",$L150="No"),"",
 IF(SUMPRODUCT(--(Fallbacks!$A$4:$A$1002=TRIM($B150)),
               --(VALUE(Fallbacks!$E$4:$E$1002)&gt;=VALUE($E150)))&gt;0,"Yes","No"))</f>
        <v/>
      </c>
      <c r="N150" s="18" t="str">
        <f t="shared" si="6"/>
        <v/>
      </c>
      <c r="O150" s="18" t="str">
        <f t="shared" si="7"/>
        <v/>
      </c>
      <c r="P150" s="18" t="str">
        <f t="shared" si="8"/>
        <v/>
      </c>
    </row>
    <row r="151" spans="1:16" x14ac:dyDescent="0.25">
      <c r="A151" s="21"/>
      <c r="B151" s="21"/>
      <c r="C151" s="16"/>
      <c r="D151" s="16"/>
      <c r="E151" s="17"/>
      <c r="F151" s="17"/>
      <c r="G151" s="17"/>
      <c r="H151" s="17"/>
      <c r="I151" s="16"/>
      <c r="J151" s="17"/>
      <c r="K151" s="16"/>
      <c r="L151" s="15" t="str">
        <f>IF($B151="","",IF(COUNTIF(Fallbacks!$A$4:$A$1002,TRIM($B151))&gt;0,"Yes","No"))</f>
        <v/>
      </c>
      <c r="M151" s="15" t="str" cm="1">
        <f t="array" ref="M151">IF(OR($B151="",$L151="No"),"",
 IF(SUMPRODUCT(--(Fallbacks!$A$4:$A$1002=TRIM($B151)),
               --(VALUE(Fallbacks!$E$4:$E$1002)&gt;=VALUE($E151)))&gt;0,"Yes","No"))</f>
        <v/>
      </c>
      <c r="N151" s="18" t="str">
        <f t="shared" si="6"/>
        <v/>
      </c>
      <c r="O151" s="18" t="str">
        <f t="shared" si="7"/>
        <v/>
      </c>
      <c r="P151" s="18" t="str">
        <f t="shared" si="8"/>
        <v/>
      </c>
    </row>
    <row r="152" spans="1:16" x14ac:dyDescent="0.25">
      <c r="A152" s="21"/>
      <c r="B152" s="21"/>
      <c r="C152" s="16"/>
      <c r="D152" s="16"/>
      <c r="E152" s="17"/>
      <c r="F152" s="17"/>
      <c r="G152" s="17"/>
      <c r="H152" s="17"/>
      <c r="I152" s="16"/>
      <c r="J152" s="17"/>
      <c r="K152" s="16"/>
      <c r="L152" s="15" t="str">
        <f>IF($B152="","",IF(COUNTIF(Fallbacks!$A$4:$A$1002,TRIM($B152))&gt;0,"Yes","No"))</f>
        <v/>
      </c>
      <c r="M152" s="15" t="str" cm="1">
        <f t="array" ref="M152">IF(OR($B152="",$L152="No"),"",
 IF(SUMPRODUCT(--(Fallbacks!$A$4:$A$1002=TRIM($B152)),
               --(VALUE(Fallbacks!$E$4:$E$1002)&gt;=VALUE($E152)))&gt;0,"Yes","No"))</f>
        <v/>
      </c>
      <c r="N152" s="18" t="str">
        <f t="shared" si="6"/>
        <v/>
      </c>
      <c r="O152" s="18" t="str">
        <f t="shared" si="7"/>
        <v/>
      </c>
      <c r="P152" s="18" t="str">
        <f t="shared" si="8"/>
        <v/>
      </c>
    </row>
    <row r="153" spans="1:16" x14ac:dyDescent="0.25">
      <c r="A153" s="21"/>
      <c r="B153" s="21"/>
      <c r="C153" s="16"/>
      <c r="D153" s="16"/>
      <c r="E153" s="17"/>
      <c r="F153" s="17"/>
      <c r="G153" s="17"/>
      <c r="H153" s="17"/>
      <c r="I153" s="16"/>
      <c r="J153" s="17"/>
      <c r="K153" s="16"/>
      <c r="L153" s="15" t="str">
        <f>IF($B153="","",IF(COUNTIF(Fallbacks!$A$4:$A$1002,TRIM($B153))&gt;0,"Yes","No"))</f>
        <v/>
      </c>
      <c r="M153" s="15" t="str" cm="1">
        <f t="array" ref="M153">IF(OR($B153="",$L153="No"),"",
 IF(SUMPRODUCT(--(Fallbacks!$A$4:$A$1002=TRIM($B153)),
               --(VALUE(Fallbacks!$E$4:$E$1002)&gt;=VALUE($E153)))&gt;0,"Yes","No"))</f>
        <v/>
      </c>
      <c r="N153" s="18" t="str">
        <f t="shared" si="6"/>
        <v/>
      </c>
      <c r="O153" s="18" t="str">
        <f t="shared" si="7"/>
        <v/>
      </c>
      <c r="P153" s="18" t="str">
        <f t="shared" si="8"/>
        <v/>
      </c>
    </row>
    <row r="154" spans="1:16" x14ac:dyDescent="0.25">
      <c r="A154" s="21"/>
      <c r="B154" s="21"/>
      <c r="C154" s="16"/>
      <c r="D154" s="16"/>
      <c r="E154" s="17"/>
      <c r="F154" s="17"/>
      <c r="G154" s="17"/>
      <c r="H154" s="17"/>
      <c r="I154" s="16"/>
      <c r="J154" s="17"/>
      <c r="K154" s="16"/>
      <c r="L154" s="15" t="str">
        <f>IF($B154="","",IF(COUNTIF(Fallbacks!$A$4:$A$1002,TRIM($B154))&gt;0,"Yes","No"))</f>
        <v/>
      </c>
      <c r="M154" s="15" t="str" cm="1">
        <f t="array" ref="M154">IF(OR($B154="",$L154="No"),"",
 IF(SUMPRODUCT(--(Fallbacks!$A$4:$A$1002=TRIM($B154)),
               --(VALUE(Fallbacks!$E$4:$E$1002)&gt;=VALUE($E154)))&gt;0,"Yes","No"))</f>
        <v/>
      </c>
      <c r="N154" s="18" t="str">
        <f t="shared" si="6"/>
        <v/>
      </c>
      <c r="O154" s="18" t="str">
        <f t="shared" si="7"/>
        <v/>
      </c>
      <c r="P154" s="18" t="str">
        <f t="shared" si="8"/>
        <v/>
      </c>
    </row>
    <row r="155" spans="1:16" x14ac:dyDescent="0.25">
      <c r="A155" s="21"/>
      <c r="B155" s="21"/>
      <c r="C155" s="16"/>
      <c r="D155" s="16"/>
      <c r="E155" s="17"/>
      <c r="F155" s="17"/>
      <c r="G155" s="17"/>
      <c r="H155" s="17"/>
      <c r="I155" s="16"/>
      <c r="J155" s="17"/>
      <c r="K155" s="16"/>
      <c r="L155" s="15" t="str">
        <f>IF($B155="","",IF(COUNTIF(Fallbacks!$A$4:$A$1002,TRIM($B155))&gt;0,"Yes","No"))</f>
        <v/>
      </c>
      <c r="M155" s="15" t="str" cm="1">
        <f t="array" ref="M155">IF(OR($B155="",$L155="No"),"",
 IF(SUMPRODUCT(--(Fallbacks!$A$4:$A$1002=TRIM($B155)),
               --(VALUE(Fallbacks!$E$4:$E$1002)&gt;=VALUE($E155)))&gt;0,"Yes","No"))</f>
        <v/>
      </c>
      <c r="N155" s="18" t="str">
        <f t="shared" si="6"/>
        <v/>
      </c>
      <c r="O155" s="18" t="str">
        <f t="shared" si="7"/>
        <v/>
      </c>
      <c r="P155" s="18" t="str">
        <f t="shared" si="8"/>
        <v/>
      </c>
    </row>
    <row r="156" spans="1:16" x14ac:dyDescent="0.25">
      <c r="A156" s="21"/>
      <c r="B156" s="21"/>
      <c r="C156" s="16"/>
      <c r="D156" s="16"/>
      <c r="E156" s="17"/>
      <c r="F156" s="17"/>
      <c r="G156" s="17"/>
      <c r="H156" s="17"/>
      <c r="I156" s="16"/>
      <c r="J156" s="17"/>
      <c r="K156" s="16"/>
      <c r="L156" s="15" t="str">
        <f>IF($B156="","",IF(COUNTIF(Fallbacks!$A$4:$A$1002,TRIM($B156))&gt;0,"Yes","No"))</f>
        <v/>
      </c>
      <c r="M156" s="15" t="str" cm="1">
        <f t="array" ref="M156">IF(OR($B156="",$L156="No"),"",
 IF(SUMPRODUCT(--(Fallbacks!$A$4:$A$1002=TRIM($B156)),
               --(VALUE(Fallbacks!$E$4:$E$1002)&gt;=VALUE($E156)))&gt;0,"Yes","No"))</f>
        <v/>
      </c>
      <c r="N156" s="18" t="str">
        <f t="shared" si="6"/>
        <v/>
      </c>
      <c r="O156" s="18" t="str">
        <f t="shared" si="7"/>
        <v/>
      </c>
      <c r="P156" s="18" t="str">
        <f t="shared" si="8"/>
        <v/>
      </c>
    </row>
    <row r="157" spans="1:16" x14ac:dyDescent="0.25">
      <c r="A157" s="21"/>
      <c r="B157" s="21"/>
      <c r="C157" s="16"/>
      <c r="D157" s="16"/>
      <c r="E157" s="17"/>
      <c r="F157" s="17"/>
      <c r="G157" s="17"/>
      <c r="H157" s="17"/>
      <c r="I157" s="16"/>
      <c r="J157" s="17"/>
      <c r="K157" s="16"/>
      <c r="L157" s="15" t="str">
        <f>IF($B157="","",IF(COUNTIF(Fallbacks!$A$4:$A$1002,TRIM($B157))&gt;0,"Yes","No"))</f>
        <v/>
      </c>
      <c r="M157" s="15" t="str" cm="1">
        <f t="array" ref="M157">IF(OR($B157="",$L157="No"),"",
 IF(SUMPRODUCT(--(Fallbacks!$A$4:$A$1002=TRIM($B157)),
               --(VALUE(Fallbacks!$E$4:$E$1002)&gt;=VALUE($E157)))&gt;0,"Yes","No"))</f>
        <v/>
      </c>
      <c r="N157" s="18" t="str">
        <f t="shared" si="6"/>
        <v/>
      </c>
      <c r="O157" s="18" t="str">
        <f t="shared" si="7"/>
        <v/>
      </c>
      <c r="P157" s="18" t="str">
        <f t="shared" si="8"/>
        <v/>
      </c>
    </row>
    <row r="158" spans="1:16" x14ac:dyDescent="0.25">
      <c r="A158" s="21"/>
      <c r="B158" s="21"/>
      <c r="C158" s="16"/>
      <c r="D158" s="16"/>
      <c r="E158" s="17"/>
      <c r="F158" s="17"/>
      <c r="G158" s="17"/>
      <c r="H158" s="17"/>
      <c r="I158" s="16"/>
      <c r="J158" s="17"/>
      <c r="K158" s="16"/>
      <c r="L158" s="15" t="str">
        <f>IF($B158="","",IF(COUNTIF(Fallbacks!$A$4:$A$1002,TRIM($B158))&gt;0,"Yes","No"))</f>
        <v/>
      </c>
      <c r="M158" s="15" t="str" cm="1">
        <f t="array" ref="M158">IF(OR($B158="",$L158="No"),"",
 IF(SUMPRODUCT(--(Fallbacks!$A$4:$A$1002=TRIM($B158)),
               --(VALUE(Fallbacks!$E$4:$E$1002)&gt;=VALUE($E158)))&gt;0,"Yes","No"))</f>
        <v/>
      </c>
      <c r="N158" s="18" t="str">
        <f t="shared" si="6"/>
        <v/>
      </c>
      <c r="O158" s="18" t="str">
        <f t="shared" si="7"/>
        <v/>
      </c>
      <c r="P158" s="18" t="str">
        <f t="shared" si="8"/>
        <v/>
      </c>
    </row>
    <row r="159" spans="1:16" x14ac:dyDescent="0.25">
      <c r="A159" s="21"/>
      <c r="B159" s="21"/>
      <c r="C159" s="16"/>
      <c r="D159" s="16"/>
      <c r="E159" s="17"/>
      <c r="F159" s="17"/>
      <c r="G159" s="17"/>
      <c r="H159" s="17"/>
      <c r="I159" s="16"/>
      <c r="J159" s="17"/>
      <c r="K159" s="16"/>
      <c r="L159" s="15" t="str">
        <f>IF($B159="","",IF(COUNTIF(Fallbacks!$A$4:$A$1002,TRIM($B159))&gt;0,"Yes","No"))</f>
        <v/>
      </c>
      <c r="M159" s="15" t="str" cm="1">
        <f t="array" ref="M159">IF(OR($B159="",$L159="No"),"",
 IF(SUMPRODUCT(--(Fallbacks!$A$4:$A$1002=TRIM($B159)),
               --(VALUE(Fallbacks!$E$4:$E$1002)&gt;=VALUE($E159)))&gt;0,"Yes","No"))</f>
        <v/>
      </c>
      <c r="N159" s="18" t="str">
        <f t="shared" si="6"/>
        <v/>
      </c>
      <c r="O159" s="18" t="str">
        <f t="shared" si="7"/>
        <v/>
      </c>
      <c r="P159" s="18" t="str">
        <f t="shared" si="8"/>
        <v/>
      </c>
    </row>
    <row r="160" spans="1:16" x14ac:dyDescent="0.25">
      <c r="A160" s="21"/>
      <c r="B160" s="21"/>
      <c r="C160" s="16"/>
      <c r="D160" s="16"/>
      <c r="E160" s="17"/>
      <c r="F160" s="17"/>
      <c r="G160" s="17"/>
      <c r="H160" s="17"/>
      <c r="I160" s="16"/>
      <c r="J160" s="17"/>
      <c r="K160" s="16"/>
      <c r="L160" s="15" t="str">
        <f>IF($B160="","",IF(COUNTIF(Fallbacks!$A$4:$A$1002,TRIM($B160))&gt;0,"Yes","No"))</f>
        <v/>
      </c>
      <c r="M160" s="15" t="str" cm="1">
        <f t="array" ref="M160">IF(OR($B160="",$L160="No"),"",
 IF(SUMPRODUCT(--(Fallbacks!$A$4:$A$1002=TRIM($B160)),
               --(VALUE(Fallbacks!$E$4:$E$1002)&gt;=VALUE($E160)))&gt;0,"Yes","No"))</f>
        <v/>
      </c>
      <c r="N160" s="18" t="str">
        <f t="shared" si="6"/>
        <v/>
      </c>
      <c r="O160" s="18" t="str">
        <f t="shared" si="7"/>
        <v/>
      </c>
      <c r="P160" s="18" t="str">
        <f t="shared" si="8"/>
        <v/>
      </c>
    </row>
    <row r="161" spans="1:16" x14ac:dyDescent="0.25">
      <c r="A161" s="21"/>
      <c r="B161" s="21"/>
      <c r="C161" s="16"/>
      <c r="D161" s="16"/>
      <c r="E161" s="17"/>
      <c r="F161" s="17"/>
      <c r="G161" s="17"/>
      <c r="H161" s="17"/>
      <c r="I161" s="16"/>
      <c r="J161" s="17"/>
      <c r="K161" s="16"/>
      <c r="L161" s="15" t="str">
        <f>IF($B161="","",IF(COUNTIF(Fallbacks!$A$4:$A$1002,TRIM($B161))&gt;0,"Yes","No"))</f>
        <v/>
      </c>
      <c r="M161" s="15" t="str" cm="1">
        <f t="array" ref="M161">IF(OR($B161="",$L161="No"),"",
 IF(SUMPRODUCT(--(Fallbacks!$A$4:$A$1002=TRIM($B161)),
               --(VALUE(Fallbacks!$E$4:$E$1002)&gt;=VALUE($E161)))&gt;0,"Yes","No"))</f>
        <v/>
      </c>
      <c r="N161" s="18" t="str">
        <f t="shared" si="6"/>
        <v/>
      </c>
      <c r="O161" s="18" t="str">
        <f t="shared" si="7"/>
        <v/>
      </c>
      <c r="P161" s="18" t="str">
        <f t="shared" si="8"/>
        <v/>
      </c>
    </row>
    <row r="162" spans="1:16" x14ac:dyDescent="0.25">
      <c r="A162" s="21"/>
      <c r="B162" s="21"/>
      <c r="C162" s="16"/>
      <c r="D162" s="16"/>
      <c r="E162" s="17"/>
      <c r="F162" s="17"/>
      <c r="G162" s="17"/>
      <c r="H162" s="17"/>
      <c r="I162" s="16"/>
      <c r="J162" s="17"/>
      <c r="K162" s="16"/>
      <c r="L162" s="15" t="str">
        <f>IF($B162="","",IF(COUNTIF(Fallbacks!$A$4:$A$1002,TRIM($B162))&gt;0,"Yes","No"))</f>
        <v/>
      </c>
      <c r="M162" s="15" t="str" cm="1">
        <f t="array" ref="M162">IF(OR($B162="",$L162="No"),"",
 IF(SUMPRODUCT(--(Fallbacks!$A$4:$A$1002=TRIM($B162)),
               --(VALUE(Fallbacks!$E$4:$E$1002)&gt;=VALUE($E162)))&gt;0,"Yes","No"))</f>
        <v/>
      </c>
      <c r="N162" s="18" t="str">
        <f t="shared" si="6"/>
        <v/>
      </c>
      <c r="O162" s="18" t="str">
        <f t="shared" si="7"/>
        <v/>
      </c>
      <c r="P162" s="18" t="str">
        <f t="shared" si="8"/>
        <v/>
      </c>
    </row>
    <row r="163" spans="1:16" x14ac:dyDescent="0.25">
      <c r="A163" s="21"/>
      <c r="B163" s="21"/>
      <c r="C163" s="16"/>
      <c r="D163" s="16"/>
      <c r="E163" s="17"/>
      <c r="F163" s="17"/>
      <c r="G163" s="17"/>
      <c r="H163" s="17"/>
      <c r="I163" s="16"/>
      <c r="J163" s="17"/>
      <c r="K163" s="16"/>
      <c r="L163" s="15" t="str">
        <f>IF($B163="","",IF(COUNTIF(Fallbacks!$A$4:$A$1002,TRIM($B163))&gt;0,"Yes","No"))</f>
        <v/>
      </c>
      <c r="M163" s="15" t="str" cm="1">
        <f t="array" ref="M163">IF(OR($B163="",$L163="No"),"",
 IF(SUMPRODUCT(--(Fallbacks!$A$4:$A$1002=TRIM($B163)),
               --(VALUE(Fallbacks!$E$4:$E$1002)&gt;=VALUE($E163)))&gt;0,"Yes","No"))</f>
        <v/>
      </c>
      <c r="N163" s="18" t="str">
        <f t="shared" si="6"/>
        <v/>
      </c>
      <c r="O163" s="18" t="str">
        <f t="shared" si="7"/>
        <v/>
      </c>
      <c r="P163" s="18" t="str">
        <f t="shared" si="8"/>
        <v/>
      </c>
    </row>
    <row r="164" spans="1:16" x14ac:dyDescent="0.25">
      <c r="A164" s="21"/>
      <c r="B164" s="21"/>
      <c r="C164" s="16"/>
      <c r="D164" s="16"/>
      <c r="E164" s="17"/>
      <c r="F164" s="17"/>
      <c r="G164" s="17"/>
      <c r="H164" s="17"/>
      <c r="I164" s="16"/>
      <c r="J164" s="17"/>
      <c r="K164" s="16"/>
      <c r="L164" s="15" t="str">
        <f>IF($B164="","",IF(COUNTIF(Fallbacks!$A$4:$A$1002,TRIM($B164))&gt;0,"Yes","No"))</f>
        <v/>
      </c>
      <c r="M164" s="15" t="str" cm="1">
        <f t="array" ref="M164">IF(OR($B164="",$L164="No"),"",
 IF(SUMPRODUCT(--(Fallbacks!$A$4:$A$1002=TRIM($B164)),
               --(VALUE(Fallbacks!$E$4:$E$1002)&gt;=VALUE($E164)))&gt;0,"Yes","No"))</f>
        <v/>
      </c>
      <c r="N164" s="18" t="str">
        <f t="shared" si="6"/>
        <v/>
      </c>
      <c r="O164" s="18" t="str">
        <f t="shared" si="7"/>
        <v/>
      </c>
      <c r="P164" s="18" t="str">
        <f t="shared" si="8"/>
        <v/>
      </c>
    </row>
    <row r="165" spans="1:16" x14ac:dyDescent="0.25">
      <c r="A165" s="21"/>
      <c r="B165" s="21"/>
      <c r="C165" s="16"/>
      <c r="D165" s="16"/>
      <c r="E165" s="17"/>
      <c r="F165" s="17"/>
      <c r="G165" s="17"/>
      <c r="H165" s="17"/>
      <c r="I165" s="16"/>
      <c r="J165" s="17"/>
      <c r="K165" s="16"/>
      <c r="L165" s="15" t="str">
        <f>IF($B165="","",IF(COUNTIF(Fallbacks!$A$4:$A$1002,TRIM($B165))&gt;0,"Yes","No"))</f>
        <v/>
      </c>
      <c r="M165" s="15" t="str" cm="1">
        <f t="array" ref="M165">IF(OR($B165="",$L165="No"),"",
 IF(SUMPRODUCT(--(Fallbacks!$A$4:$A$1002=TRIM($B165)),
               --(VALUE(Fallbacks!$E$4:$E$1002)&gt;=VALUE($E165)))&gt;0,"Yes","No"))</f>
        <v/>
      </c>
      <c r="N165" s="18" t="str">
        <f t="shared" si="6"/>
        <v/>
      </c>
      <c r="O165" s="18" t="str">
        <f t="shared" si="7"/>
        <v/>
      </c>
      <c r="P165" s="18" t="str">
        <f t="shared" si="8"/>
        <v/>
      </c>
    </row>
    <row r="166" spans="1:16" x14ac:dyDescent="0.25">
      <c r="A166" s="21"/>
      <c r="B166" s="21"/>
      <c r="C166" s="16"/>
      <c r="D166" s="16"/>
      <c r="E166" s="17"/>
      <c r="F166" s="17"/>
      <c r="G166" s="17"/>
      <c r="H166" s="17"/>
      <c r="I166" s="16"/>
      <c r="J166" s="17"/>
      <c r="K166" s="16"/>
      <c r="L166" s="15" t="str">
        <f>IF($B166="","",IF(COUNTIF(Fallbacks!$A$4:$A$1002,TRIM($B166))&gt;0,"Yes","No"))</f>
        <v/>
      </c>
      <c r="M166" s="15" t="str" cm="1">
        <f t="array" ref="M166">IF(OR($B166="",$L166="No"),"",
 IF(SUMPRODUCT(--(Fallbacks!$A$4:$A$1002=TRIM($B166)),
               --(VALUE(Fallbacks!$E$4:$E$1002)&gt;=VALUE($E166)))&gt;0,"Yes","No"))</f>
        <v/>
      </c>
      <c r="N166" s="18" t="str">
        <f t="shared" si="6"/>
        <v/>
      </c>
      <c r="O166" s="18" t="str">
        <f t="shared" si="7"/>
        <v/>
      </c>
      <c r="P166" s="18" t="str">
        <f t="shared" si="8"/>
        <v/>
      </c>
    </row>
    <row r="167" spans="1:16" x14ac:dyDescent="0.25">
      <c r="A167" s="21"/>
      <c r="B167" s="21"/>
      <c r="C167" s="16"/>
      <c r="D167" s="16"/>
      <c r="E167" s="17"/>
      <c r="F167" s="17"/>
      <c r="G167" s="17"/>
      <c r="H167" s="17"/>
      <c r="I167" s="16"/>
      <c r="J167" s="17"/>
      <c r="K167" s="16"/>
      <c r="L167" s="15" t="str">
        <f>IF($B167="","",IF(COUNTIF(Fallbacks!$A$4:$A$1002,TRIM($B167))&gt;0,"Yes","No"))</f>
        <v/>
      </c>
      <c r="M167" s="15" t="str" cm="1">
        <f t="array" ref="M167">IF(OR($B167="",$L167="No"),"",
 IF(SUMPRODUCT(--(Fallbacks!$A$4:$A$1002=TRIM($B167)),
               --(VALUE(Fallbacks!$E$4:$E$1002)&gt;=VALUE($E167)))&gt;0,"Yes","No"))</f>
        <v/>
      </c>
      <c r="N167" s="18" t="str">
        <f t="shared" si="6"/>
        <v/>
      </c>
      <c r="O167" s="18" t="str">
        <f t="shared" si="7"/>
        <v/>
      </c>
      <c r="P167" s="18" t="str">
        <f t="shared" si="8"/>
        <v/>
      </c>
    </row>
    <row r="168" spans="1:16" x14ac:dyDescent="0.25">
      <c r="A168" s="21"/>
      <c r="B168" s="21"/>
      <c r="C168" s="16"/>
      <c r="D168" s="16"/>
      <c r="E168" s="17"/>
      <c r="F168" s="17"/>
      <c r="G168" s="17"/>
      <c r="H168" s="17"/>
      <c r="I168" s="16"/>
      <c r="J168" s="17"/>
      <c r="K168" s="16"/>
      <c r="L168" s="15" t="str">
        <f>IF($B168="","",IF(COUNTIF(Fallbacks!$A$4:$A$1002,TRIM($B168))&gt;0,"Yes","No"))</f>
        <v/>
      </c>
      <c r="M168" s="15" t="str" cm="1">
        <f t="array" ref="M168">IF(OR($B168="",$L168="No"),"",
 IF(SUMPRODUCT(--(Fallbacks!$A$4:$A$1002=TRIM($B168)),
               --(VALUE(Fallbacks!$E$4:$E$1002)&gt;=VALUE($E168)))&gt;0,"Yes","No"))</f>
        <v/>
      </c>
      <c r="N168" s="18" t="str">
        <f t="shared" si="6"/>
        <v/>
      </c>
      <c r="O168" s="18" t="str">
        <f t="shared" si="7"/>
        <v/>
      </c>
      <c r="P168" s="18" t="str">
        <f t="shared" si="8"/>
        <v/>
      </c>
    </row>
    <row r="169" spans="1:16" x14ac:dyDescent="0.25">
      <c r="A169" s="21"/>
      <c r="B169" s="21"/>
      <c r="C169" s="16"/>
      <c r="D169" s="16"/>
      <c r="E169" s="17"/>
      <c r="F169" s="17"/>
      <c r="G169" s="17"/>
      <c r="H169" s="17"/>
      <c r="I169" s="16"/>
      <c r="J169" s="17"/>
      <c r="K169" s="16"/>
      <c r="L169" s="15" t="str">
        <f>IF($B169="","",IF(COUNTIF(Fallbacks!$A$4:$A$1002,TRIM($B169))&gt;0,"Yes","No"))</f>
        <v/>
      </c>
      <c r="M169" s="15" t="str" cm="1">
        <f t="array" ref="M169">IF(OR($B169="",$L169="No"),"",
 IF(SUMPRODUCT(--(Fallbacks!$A$4:$A$1002=TRIM($B169)),
               --(VALUE(Fallbacks!$E$4:$E$1002)&gt;=VALUE($E169)))&gt;0,"Yes","No"))</f>
        <v/>
      </c>
      <c r="N169" s="18" t="str">
        <f t="shared" si="6"/>
        <v/>
      </c>
      <c r="O169" s="18" t="str">
        <f t="shared" si="7"/>
        <v/>
      </c>
      <c r="P169" s="18" t="str">
        <f t="shared" si="8"/>
        <v/>
      </c>
    </row>
    <row r="170" spans="1:16" x14ac:dyDescent="0.25">
      <c r="A170" s="21"/>
      <c r="B170" s="21"/>
      <c r="C170" s="16"/>
      <c r="D170" s="16"/>
      <c r="E170" s="17"/>
      <c r="F170" s="17"/>
      <c r="G170" s="17"/>
      <c r="H170" s="17"/>
      <c r="I170" s="16"/>
      <c r="J170" s="17"/>
      <c r="K170" s="16"/>
      <c r="L170" s="15" t="str">
        <f>IF($B170="","",IF(COUNTIF(Fallbacks!$A$4:$A$1002,TRIM($B170))&gt;0,"Yes","No"))</f>
        <v/>
      </c>
      <c r="M170" s="15" t="str" cm="1">
        <f t="array" ref="M170">IF(OR($B170="",$L170="No"),"",
 IF(SUMPRODUCT(--(Fallbacks!$A$4:$A$1002=TRIM($B170)),
               --(VALUE(Fallbacks!$E$4:$E$1002)&gt;=VALUE($E170)))&gt;0,"Yes","No"))</f>
        <v/>
      </c>
      <c r="N170" s="18" t="str">
        <f t="shared" si="6"/>
        <v/>
      </c>
      <c r="O170" s="18" t="str">
        <f t="shared" si="7"/>
        <v/>
      </c>
      <c r="P170" s="18" t="str">
        <f t="shared" si="8"/>
        <v/>
      </c>
    </row>
    <row r="171" spans="1:16" x14ac:dyDescent="0.25">
      <c r="A171" s="21"/>
      <c r="B171" s="21"/>
      <c r="C171" s="16"/>
      <c r="D171" s="16"/>
      <c r="E171" s="17"/>
      <c r="F171" s="17"/>
      <c r="G171" s="17"/>
      <c r="H171" s="17"/>
      <c r="I171" s="16"/>
      <c r="J171" s="17"/>
      <c r="K171" s="16"/>
      <c r="L171" s="15" t="str">
        <f>IF($B171="","",IF(COUNTIF(Fallbacks!$A$4:$A$1002,TRIM($B171))&gt;0,"Yes","No"))</f>
        <v/>
      </c>
      <c r="M171" s="15" t="str" cm="1">
        <f t="array" ref="M171">IF(OR($B171="",$L171="No"),"",
 IF(SUMPRODUCT(--(Fallbacks!$A$4:$A$1002=TRIM($B171)),
               --(VALUE(Fallbacks!$E$4:$E$1002)&gt;=VALUE($E171)))&gt;0,"Yes","No"))</f>
        <v/>
      </c>
      <c r="N171" s="18" t="str">
        <f t="shared" si="6"/>
        <v/>
      </c>
      <c r="O171" s="18" t="str">
        <f t="shared" si="7"/>
        <v/>
      </c>
      <c r="P171" s="18" t="str">
        <f t="shared" si="8"/>
        <v/>
      </c>
    </row>
    <row r="172" spans="1:16" x14ac:dyDescent="0.25">
      <c r="A172" s="21"/>
      <c r="B172" s="21"/>
      <c r="C172" s="16"/>
      <c r="D172" s="16"/>
      <c r="E172" s="17"/>
      <c r="F172" s="17"/>
      <c r="G172" s="17"/>
      <c r="H172" s="17"/>
      <c r="I172" s="16"/>
      <c r="J172" s="17"/>
      <c r="K172" s="16"/>
      <c r="L172" s="15" t="str">
        <f>IF($B172="","",IF(COUNTIF(Fallbacks!$A$4:$A$1002,TRIM($B172))&gt;0,"Yes","No"))</f>
        <v/>
      </c>
      <c r="M172" s="15" t="str" cm="1">
        <f t="array" ref="M172">IF(OR($B172="",$L172="No"),"",
 IF(SUMPRODUCT(--(Fallbacks!$A$4:$A$1002=TRIM($B172)),
               --(VALUE(Fallbacks!$E$4:$E$1002)&gt;=VALUE($E172)))&gt;0,"Yes","No"))</f>
        <v/>
      </c>
      <c r="N172" s="18" t="str">
        <f t="shared" si="6"/>
        <v/>
      </c>
      <c r="O172" s="18" t="str">
        <f t="shared" si="7"/>
        <v/>
      </c>
      <c r="P172" s="18" t="str">
        <f t="shared" si="8"/>
        <v/>
      </c>
    </row>
    <row r="173" spans="1:16" x14ac:dyDescent="0.25">
      <c r="A173" s="21"/>
      <c r="B173" s="21"/>
      <c r="C173" s="16"/>
      <c r="D173" s="16"/>
      <c r="E173" s="17"/>
      <c r="F173" s="17"/>
      <c r="G173" s="17"/>
      <c r="H173" s="17"/>
      <c r="I173" s="16"/>
      <c r="J173" s="17"/>
      <c r="K173" s="16"/>
      <c r="L173" s="15" t="str">
        <f>IF($B173="","",IF(COUNTIF(Fallbacks!$A$4:$A$1002,TRIM($B173))&gt;0,"Yes","No"))</f>
        <v/>
      </c>
      <c r="M173" s="15" t="str" cm="1">
        <f t="array" ref="M173">IF(OR($B173="",$L173="No"),"",
 IF(SUMPRODUCT(--(Fallbacks!$A$4:$A$1002=TRIM($B173)),
               --(VALUE(Fallbacks!$E$4:$E$1002)&gt;=VALUE($E173)))&gt;0,"Yes","No"))</f>
        <v/>
      </c>
      <c r="N173" s="18" t="str">
        <f t="shared" si="6"/>
        <v/>
      </c>
      <c r="O173" s="18" t="str">
        <f t="shared" si="7"/>
        <v/>
      </c>
      <c r="P173" s="18" t="str">
        <f t="shared" si="8"/>
        <v/>
      </c>
    </row>
    <row r="174" spans="1:16" x14ac:dyDescent="0.25">
      <c r="A174" s="21"/>
      <c r="B174" s="21"/>
      <c r="C174" s="16"/>
      <c r="D174" s="16"/>
      <c r="E174" s="17"/>
      <c r="F174" s="17"/>
      <c r="G174" s="17"/>
      <c r="H174" s="17"/>
      <c r="I174" s="16"/>
      <c r="J174" s="17"/>
      <c r="K174" s="16"/>
      <c r="L174" s="15" t="str">
        <f>IF($B174="","",IF(COUNTIF(Fallbacks!$A$4:$A$1002,TRIM($B174))&gt;0,"Yes","No"))</f>
        <v/>
      </c>
      <c r="M174" s="15" t="str" cm="1">
        <f t="array" ref="M174">IF(OR($B174="",$L174="No"),"",
 IF(SUMPRODUCT(--(Fallbacks!$A$4:$A$1002=TRIM($B174)),
               --(VALUE(Fallbacks!$E$4:$E$1002)&gt;=VALUE($E174)))&gt;0,"Yes","No"))</f>
        <v/>
      </c>
      <c r="N174" s="18" t="str">
        <f t="shared" si="6"/>
        <v/>
      </c>
      <c r="O174" s="18" t="str">
        <f t="shared" si="7"/>
        <v/>
      </c>
      <c r="P174" s="18" t="str">
        <f t="shared" si="8"/>
        <v/>
      </c>
    </row>
    <row r="175" spans="1:16" x14ac:dyDescent="0.25">
      <c r="A175" s="21"/>
      <c r="B175" s="21"/>
      <c r="C175" s="16"/>
      <c r="D175" s="16"/>
      <c r="E175" s="17"/>
      <c r="F175" s="17"/>
      <c r="G175" s="17"/>
      <c r="H175" s="17"/>
      <c r="I175" s="16"/>
      <c r="J175" s="17"/>
      <c r="K175" s="16"/>
      <c r="L175" s="15" t="str">
        <f>IF($B175="","",IF(COUNTIF(Fallbacks!$A$4:$A$1002,TRIM($B175))&gt;0,"Yes","No"))</f>
        <v/>
      </c>
      <c r="M175" s="15" t="str" cm="1">
        <f t="array" ref="M175">IF(OR($B175="",$L175="No"),"",
 IF(SUMPRODUCT(--(Fallbacks!$A$4:$A$1002=TRIM($B175)),
               --(VALUE(Fallbacks!$E$4:$E$1002)&gt;=VALUE($E175)))&gt;0,"Yes","No"))</f>
        <v/>
      </c>
      <c r="N175" s="18" t="str">
        <f t="shared" si="6"/>
        <v/>
      </c>
      <c r="O175" s="18" t="str">
        <f t="shared" si="7"/>
        <v/>
      </c>
      <c r="P175" s="18" t="str">
        <f t="shared" si="8"/>
        <v/>
      </c>
    </row>
    <row r="176" spans="1:16" x14ac:dyDescent="0.25">
      <c r="A176" s="21"/>
      <c r="B176" s="21"/>
      <c r="C176" s="16"/>
      <c r="D176" s="16"/>
      <c r="E176" s="17"/>
      <c r="F176" s="17"/>
      <c r="G176" s="17"/>
      <c r="H176" s="17"/>
      <c r="I176" s="16"/>
      <c r="J176" s="17"/>
      <c r="K176" s="16"/>
      <c r="L176" s="15" t="str">
        <f>IF($B176="","",IF(COUNTIF(Fallbacks!$A$4:$A$1002,TRIM($B176))&gt;0,"Yes","No"))</f>
        <v/>
      </c>
      <c r="M176" s="15" t="str" cm="1">
        <f t="array" ref="M176">IF(OR($B176="",$L176="No"),"",
 IF(SUMPRODUCT(--(Fallbacks!$A$4:$A$1002=TRIM($B176)),
               --(VALUE(Fallbacks!$E$4:$E$1002)&gt;=VALUE($E176)))&gt;0,"Yes","No"))</f>
        <v/>
      </c>
      <c r="N176" s="18" t="str">
        <f t="shared" si="6"/>
        <v/>
      </c>
      <c r="O176" s="18" t="str">
        <f t="shared" si="7"/>
        <v/>
      </c>
      <c r="P176" s="18" t="str">
        <f t="shared" si="8"/>
        <v/>
      </c>
    </row>
    <row r="177" spans="1:16" x14ac:dyDescent="0.25">
      <c r="A177" s="21"/>
      <c r="B177" s="21"/>
      <c r="C177" s="16"/>
      <c r="D177" s="16"/>
      <c r="E177" s="17"/>
      <c r="F177" s="17"/>
      <c r="G177" s="17"/>
      <c r="H177" s="17"/>
      <c r="I177" s="16"/>
      <c r="J177" s="17"/>
      <c r="K177" s="16"/>
      <c r="L177" s="15" t="str">
        <f>IF($B177="","",IF(COUNTIF(Fallbacks!$A$4:$A$1002,TRIM($B177))&gt;0,"Yes","No"))</f>
        <v/>
      </c>
      <c r="M177" s="15" t="str" cm="1">
        <f t="array" ref="M177">IF(OR($B177="",$L177="No"),"",
 IF(SUMPRODUCT(--(Fallbacks!$A$4:$A$1002=TRIM($B177)),
               --(VALUE(Fallbacks!$E$4:$E$1002)&gt;=VALUE($E177)))&gt;0,"Yes","No"))</f>
        <v/>
      </c>
      <c r="N177" s="18" t="str">
        <f t="shared" si="6"/>
        <v/>
      </c>
      <c r="O177" s="18" t="str">
        <f t="shared" si="7"/>
        <v/>
      </c>
      <c r="P177" s="18" t="str">
        <f t="shared" si="8"/>
        <v/>
      </c>
    </row>
    <row r="178" spans="1:16" x14ac:dyDescent="0.25">
      <c r="A178" s="21"/>
      <c r="B178" s="21"/>
      <c r="C178" s="16"/>
      <c r="D178" s="16"/>
      <c r="E178" s="17"/>
      <c r="F178" s="17"/>
      <c r="G178" s="17"/>
      <c r="H178" s="17"/>
      <c r="I178" s="16"/>
      <c r="J178" s="17"/>
      <c r="K178" s="16"/>
      <c r="L178" s="15" t="str">
        <f>IF($B178="","",IF(COUNTIF(Fallbacks!$A$4:$A$1002,TRIM($B178))&gt;0,"Yes","No"))</f>
        <v/>
      </c>
      <c r="M178" s="15" t="str" cm="1">
        <f t="array" ref="M178">IF(OR($B178="",$L178="No"),"",
 IF(SUMPRODUCT(--(Fallbacks!$A$4:$A$1002=TRIM($B178)),
               --(VALUE(Fallbacks!$E$4:$E$1002)&gt;=VALUE($E178)))&gt;0,"Yes","No"))</f>
        <v/>
      </c>
      <c r="N178" s="18" t="str">
        <f t="shared" si="6"/>
        <v/>
      </c>
      <c r="O178" s="18" t="str">
        <f t="shared" si="7"/>
        <v/>
      </c>
      <c r="P178" s="18" t="str">
        <f t="shared" si="8"/>
        <v/>
      </c>
    </row>
    <row r="179" spans="1:16" x14ac:dyDescent="0.25">
      <c r="A179" s="21"/>
      <c r="B179" s="21"/>
      <c r="C179" s="16"/>
      <c r="D179" s="16"/>
      <c r="E179" s="17"/>
      <c r="F179" s="17"/>
      <c r="G179" s="17"/>
      <c r="H179" s="17"/>
      <c r="I179" s="16"/>
      <c r="J179" s="17"/>
      <c r="K179" s="16"/>
      <c r="L179" s="15" t="str">
        <f>IF($B179="","",IF(COUNTIF(Fallbacks!$A$4:$A$1002,TRIM($B179))&gt;0,"Yes","No"))</f>
        <v/>
      </c>
      <c r="M179" s="15" t="str" cm="1">
        <f t="array" ref="M179">IF(OR($B179="",$L179="No"),"",
 IF(SUMPRODUCT(--(Fallbacks!$A$4:$A$1002=TRIM($B179)),
               --(VALUE(Fallbacks!$E$4:$E$1002)&gt;=VALUE($E179)))&gt;0,"Yes","No"))</f>
        <v/>
      </c>
      <c r="N179" s="18" t="str">
        <f t="shared" si="6"/>
        <v/>
      </c>
      <c r="O179" s="18" t="str">
        <f t="shared" si="7"/>
        <v/>
      </c>
      <c r="P179" s="18" t="str">
        <f t="shared" si="8"/>
        <v/>
      </c>
    </row>
    <row r="180" spans="1:16" x14ac:dyDescent="0.25">
      <c r="A180" s="21"/>
      <c r="B180" s="21"/>
      <c r="C180" s="16"/>
      <c r="D180" s="16"/>
      <c r="E180" s="17"/>
      <c r="F180" s="17"/>
      <c r="G180" s="17"/>
      <c r="H180" s="17"/>
      <c r="I180" s="16"/>
      <c r="J180" s="17"/>
      <c r="K180" s="16"/>
      <c r="L180" s="15" t="str">
        <f>IF($B180="","",IF(COUNTIF(Fallbacks!$A$4:$A$1002,TRIM($B180))&gt;0,"Yes","No"))</f>
        <v/>
      </c>
      <c r="M180" s="15" t="str" cm="1">
        <f t="array" ref="M180">IF(OR($B180="",$L180="No"),"",
 IF(SUMPRODUCT(--(Fallbacks!$A$4:$A$1002=TRIM($B180)),
               --(VALUE(Fallbacks!$E$4:$E$1002)&gt;=VALUE($E180)))&gt;0,"Yes","No"))</f>
        <v/>
      </c>
      <c r="N180" s="18" t="str">
        <f t="shared" si="6"/>
        <v/>
      </c>
      <c r="O180" s="18" t="str">
        <f t="shared" si="7"/>
        <v/>
      </c>
      <c r="P180" s="18" t="str">
        <f t="shared" si="8"/>
        <v/>
      </c>
    </row>
    <row r="181" spans="1:16" x14ac:dyDescent="0.25">
      <c r="A181" s="21"/>
      <c r="B181" s="21"/>
      <c r="C181" s="16"/>
      <c r="D181" s="16"/>
      <c r="E181" s="17"/>
      <c r="F181" s="17"/>
      <c r="G181" s="17"/>
      <c r="H181" s="17"/>
      <c r="I181" s="16"/>
      <c r="J181" s="17"/>
      <c r="K181" s="16"/>
      <c r="L181" s="15" t="str">
        <f>IF($B181="","",IF(COUNTIF(Fallbacks!$A$4:$A$1002,TRIM($B181))&gt;0,"Yes","No"))</f>
        <v/>
      </c>
      <c r="M181" s="15" t="str" cm="1">
        <f t="array" ref="M181">IF(OR($B181="",$L181="No"),"",
 IF(SUMPRODUCT(--(Fallbacks!$A$4:$A$1002=TRIM($B181)),
               --(VALUE(Fallbacks!$E$4:$E$1002)&gt;=VALUE($E181)))&gt;0,"Yes","No"))</f>
        <v/>
      </c>
      <c r="N181" s="18" t="str">
        <f t="shared" si="6"/>
        <v/>
      </c>
      <c r="O181" s="18" t="str">
        <f t="shared" si="7"/>
        <v/>
      </c>
      <c r="P181" s="18" t="str">
        <f t="shared" si="8"/>
        <v/>
      </c>
    </row>
    <row r="182" spans="1:16" x14ac:dyDescent="0.25">
      <c r="A182" s="21"/>
      <c r="B182" s="21"/>
      <c r="C182" s="16"/>
      <c r="D182" s="16"/>
      <c r="E182" s="17"/>
      <c r="F182" s="17"/>
      <c r="G182" s="17"/>
      <c r="H182" s="17"/>
      <c r="I182" s="16"/>
      <c r="J182" s="17"/>
      <c r="K182" s="16"/>
      <c r="L182" s="15" t="str">
        <f>IF($B182="","",IF(COUNTIF(Fallbacks!$A$4:$A$1002,TRIM($B182))&gt;0,"Yes","No"))</f>
        <v/>
      </c>
      <c r="M182" s="15" t="str" cm="1">
        <f t="array" ref="M182">IF(OR($B182="",$L182="No"),"",
 IF(SUMPRODUCT(--(Fallbacks!$A$4:$A$1002=TRIM($B182)),
               --(VALUE(Fallbacks!$E$4:$E$1002)&gt;=VALUE($E182)))&gt;0,"Yes","No"))</f>
        <v/>
      </c>
      <c r="N182" s="18" t="str">
        <f t="shared" si="6"/>
        <v/>
      </c>
      <c r="O182" s="18" t="str">
        <f t="shared" si="7"/>
        <v/>
      </c>
      <c r="P182" s="18" t="str">
        <f t="shared" si="8"/>
        <v/>
      </c>
    </row>
    <row r="183" spans="1:16" x14ac:dyDescent="0.25">
      <c r="A183" s="21"/>
      <c r="B183" s="21"/>
      <c r="C183" s="16"/>
      <c r="D183" s="16"/>
      <c r="E183" s="17"/>
      <c r="F183" s="17"/>
      <c r="G183" s="17"/>
      <c r="H183" s="17"/>
      <c r="I183" s="16"/>
      <c r="J183" s="17"/>
      <c r="K183" s="16"/>
      <c r="L183" s="15" t="str">
        <f>IF($B183="","",IF(COUNTIF(Fallbacks!$A$4:$A$1002,TRIM($B183))&gt;0,"Yes","No"))</f>
        <v/>
      </c>
      <c r="M183" s="15" t="str" cm="1">
        <f t="array" ref="M183">IF(OR($B183="",$L183="No"),"",
 IF(SUMPRODUCT(--(Fallbacks!$A$4:$A$1002=TRIM($B183)),
               --(VALUE(Fallbacks!$E$4:$E$1002)&gt;=VALUE($E183)))&gt;0,"Yes","No"))</f>
        <v/>
      </c>
      <c r="N183" s="18" t="str">
        <f t="shared" si="6"/>
        <v/>
      </c>
      <c r="O183" s="18" t="str">
        <f t="shared" si="7"/>
        <v/>
      </c>
      <c r="P183" s="18" t="str">
        <f t="shared" si="8"/>
        <v/>
      </c>
    </row>
    <row r="184" spans="1:16" x14ac:dyDescent="0.25">
      <c r="A184" s="21"/>
      <c r="B184" s="21"/>
      <c r="C184" s="16"/>
      <c r="D184" s="16"/>
      <c r="E184" s="17"/>
      <c r="F184" s="17"/>
      <c r="G184" s="17"/>
      <c r="H184" s="17"/>
      <c r="I184" s="16"/>
      <c r="J184" s="17"/>
      <c r="K184" s="16"/>
      <c r="L184" s="15" t="str">
        <f>IF($B184="","",IF(COUNTIF(Fallbacks!$A$4:$A$1002,TRIM($B184))&gt;0,"Yes","No"))</f>
        <v/>
      </c>
      <c r="M184" s="15" t="str" cm="1">
        <f t="array" ref="M184">IF(OR($B184="",$L184="No"),"",
 IF(SUMPRODUCT(--(Fallbacks!$A$4:$A$1002=TRIM($B184)),
               --(VALUE(Fallbacks!$E$4:$E$1002)&gt;=VALUE($E184)))&gt;0,"Yes","No"))</f>
        <v/>
      </c>
      <c r="N184" s="18" t="str">
        <f t="shared" si="6"/>
        <v/>
      </c>
      <c r="O184" s="18" t="str">
        <f t="shared" si="7"/>
        <v/>
      </c>
      <c r="P184" s="18" t="str">
        <f t="shared" si="8"/>
        <v/>
      </c>
    </row>
    <row r="185" spans="1:16" x14ac:dyDescent="0.25">
      <c r="A185" s="21"/>
      <c r="B185" s="21"/>
      <c r="C185" s="16"/>
      <c r="D185" s="16"/>
      <c r="E185" s="17"/>
      <c r="F185" s="17"/>
      <c r="G185" s="17"/>
      <c r="H185" s="17"/>
      <c r="I185" s="16"/>
      <c r="J185" s="17"/>
      <c r="K185" s="16"/>
      <c r="L185" s="15" t="str">
        <f>IF($B185="","",IF(COUNTIF(Fallbacks!$A$4:$A$1002,TRIM($B185))&gt;0,"Yes","No"))</f>
        <v/>
      </c>
      <c r="M185" s="15" t="str" cm="1">
        <f t="array" ref="M185">IF(OR($B185="",$L185="No"),"",
 IF(SUMPRODUCT(--(Fallbacks!$A$4:$A$1002=TRIM($B185)),
               --(VALUE(Fallbacks!$E$4:$E$1002)&gt;=VALUE($E185)))&gt;0,"Yes","No"))</f>
        <v/>
      </c>
      <c r="N185" s="18" t="str">
        <f t="shared" si="6"/>
        <v/>
      </c>
      <c r="O185" s="18" t="str">
        <f t="shared" si="7"/>
        <v/>
      </c>
      <c r="P185" s="18" t="str">
        <f t="shared" si="8"/>
        <v/>
      </c>
    </row>
    <row r="186" spans="1:16" x14ac:dyDescent="0.25">
      <c r="A186" s="21"/>
      <c r="B186" s="21"/>
      <c r="C186" s="16"/>
      <c r="D186" s="16"/>
      <c r="E186" s="17"/>
      <c r="F186" s="17"/>
      <c r="G186" s="17"/>
      <c r="H186" s="17"/>
      <c r="I186" s="16"/>
      <c r="J186" s="17"/>
      <c r="K186" s="16"/>
      <c r="L186" s="15" t="str">
        <f>IF($B186="","",IF(COUNTIF(Fallbacks!$A$4:$A$1002,TRIM($B186))&gt;0,"Yes","No"))</f>
        <v/>
      </c>
      <c r="M186" s="15" t="str" cm="1">
        <f t="array" ref="M186">IF(OR($B186="",$L186="No"),"",
 IF(SUMPRODUCT(--(Fallbacks!$A$4:$A$1002=TRIM($B186)),
               --(VALUE(Fallbacks!$E$4:$E$1002)&gt;=VALUE($E186)))&gt;0,"Yes","No"))</f>
        <v/>
      </c>
      <c r="N186" s="18" t="str">
        <f t="shared" si="6"/>
        <v/>
      </c>
      <c r="O186" s="18" t="str">
        <f t="shared" si="7"/>
        <v/>
      </c>
      <c r="P186" s="18" t="str">
        <f t="shared" si="8"/>
        <v/>
      </c>
    </row>
    <row r="187" spans="1:16" x14ac:dyDescent="0.25">
      <c r="A187" s="21"/>
      <c r="B187" s="21"/>
      <c r="C187" s="16"/>
      <c r="D187" s="16"/>
      <c r="E187" s="17"/>
      <c r="F187" s="17"/>
      <c r="G187" s="17"/>
      <c r="H187" s="17"/>
      <c r="I187" s="16"/>
      <c r="J187" s="17"/>
      <c r="K187" s="16"/>
      <c r="L187" s="15" t="str">
        <f>IF($B187="","",IF(COUNTIF(Fallbacks!$A$4:$A$1002,TRIM($B187))&gt;0,"Yes","No"))</f>
        <v/>
      </c>
      <c r="M187" s="15" t="str" cm="1">
        <f t="array" ref="M187">IF(OR($B187="",$L187="No"),"",
 IF(SUMPRODUCT(--(Fallbacks!$A$4:$A$1002=TRIM($B187)),
               --(VALUE(Fallbacks!$E$4:$E$1002)&gt;=VALUE($E187)))&gt;0,"Yes","No"))</f>
        <v/>
      </c>
      <c r="N187" s="18" t="str">
        <f t="shared" si="6"/>
        <v/>
      </c>
      <c r="O187" s="18" t="str">
        <f t="shared" si="7"/>
        <v/>
      </c>
      <c r="P187" s="18" t="str">
        <f t="shared" si="8"/>
        <v/>
      </c>
    </row>
    <row r="188" spans="1:16" x14ac:dyDescent="0.25">
      <c r="A188" s="21"/>
      <c r="B188" s="21"/>
      <c r="C188" s="16"/>
      <c r="D188" s="16"/>
      <c r="E188" s="17"/>
      <c r="F188" s="17"/>
      <c r="G188" s="17"/>
      <c r="H188" s="17"/>
      <c r="I188" s="16"/>
      <c r="J188" s="17"/>
      <c r="K188" s="16"/>
      <c r="L188" s="15" t="str">
        <f>IF($B188="","",IF(COUNTIF(Fallbacks!$A$4:$A$1002,TRIM($B188))&gt;0,"Yes","No"))</f>
        <v/>
      </c>
      <c r="M188" s="15" t="str" cm="1">
        <f t="array" ref="M188">IF(OR($B188="",$L188="No"),"",
 IF(SUMPRODUCT(--(Fallbacks!$A$4:$A$1002=TRIM($B188)),
               --(VALUE(Fallbacks!$E$4:$E$1002)&gt;=VALUE($E188)))&gt;0,"Yes","No"))</f>
        <v/>
      </c>
      <c r="N188" s="18" t="str">
        <f t="shared" si="6"/>
        <v/>
      </c>
      <c r="O188" s="18" t="str">
        <f t="shared" si="7"/>
        <v/>
      </c>
      <c r="P188" s="18" t="str">
        <f t="shared" si="8"/>
        <v/>
      </c>
    </row>
    <row r="189" spans="1:16" x14ac:dyDescent="0.25">
      <c r="A189" s="21"/>
      <c r="B189" s="21"/>
      <c r="C189" s="16"/>
      <c r="D189" s="16"/>
      <c r="E189" s="17"/>
      <c r="F189" s="17"/>
      <c r="G189" s="17"/>
      <c r="H189" s="17"/>
      <c r="I189" s="16"/>
      <c r="J189" s="17"/>
      <c r="K189" s="16"/>
      <c r="L189" s="15" t="str">
        <f>IF($B189="","",IF(COUNTIF(Fallbacks!$A$4:$A$1002,TRIM($B189))&gt;0,"Yes","No"))</f>
        <v/>
      </c>
      <c r="M189" s="15" t="str" cm="1">
        <f t="array" ref="M189">IF(OR($B189="",$L189="No"),"",
 IF(SUMPRODUCT(--(Fallbacks!$A$4:$A$1002=TRIM($B189)),
               --(VALUE(Fallbacks!$E$4:$E$1002)&gt;=VALUE($E189)))&gt;0,"Yes","No"))</f>
        <v/>
      </c>
      <c r="N189" s="18" t="str">
        <f t="shared" si="6"/>
        <v/>
      </c>
      <c r="O189" s="18" t="str">
        <f t="shared" si="7"/>
        <v/>
      </c>
      <c r="P189" s="18" t="str">
        <f t="shared" si="8"/>
        <v/>
      </c>
    </row>
    <row r="190" spans="1:16" x14ac:dyDescent="0.25">
      <c r="A190" s="21"/>
      <c r="B190" s="21"/>
      <c r="C190" s="16"/>
      <c r="D190" s="16"/>
      <c r="E190" s="17"/>
      <c r="F190" s="17"/>
      <c r="G190" s="17"/>
      <c r="H190" s="17"/>
      <c r="I190" s="16"/>
      <c r="J190" s="17"/>
      <c r="K190" s="16"/>
      <c r="L190" s="15" t="str">
        <f>IF($B190="","",IF(COUNTIF(Fallbacks!$A$4:$A$1002,TRIM($B190))&gt;0,"Yes","No"))</f>
        <v/>
      </c>
      <c r="M190" s="15" t="str" cm="1">
        <f t="array" ref="M190">IF(OR($B190="",$L190="No"),"",
 IF(SUMPRODUCT(--(Fallbacks!$A$4:$A$1002=TRIM($B190)),
               --(VALUE(Fallbacks!$E$4:$E$1002)&gt;=VALUE($E190)))&gt;0,"Yes","No"))</f>
        <v/>
      </c>
      <c r="N190" s="18" t="str">
        <f t="shared" si="6"/>
        <v/>
      </c>
      <c r="O190" s="18" t="str">
        <f t="shared" si="7"/>
        <v/>
      </c>
      <c r="P190" s="18" t="str">
        <f t="shared" si="8"/>
        <v/>
      </c>
    </row>
    <row r="191" spans="1:16" x14ac:dyDescent="0.25">
      <c r="A191" s="21"/>
      <c r="B191" s="21"/>
      <c r="C191" s="16"/>
      <c r="D191" s="16"/>
      <c r="E191" s="17"/>
      <c r="F191" s="17"/>
      <c r="G191" s="17"/>
      <c r="H191" s="17"/>
      <c r="I191" s="16"/>
      <c r="J191" s="17"/>
      <c r="K191" s="16"/>
      <c r="L191" s="15" t="str">
        <f>IF($B191="","",IF(COUNTIF(Fallbacks!$A$4:$A$1002,TRIM($B191))&gt;0,"Yes","No"))</f>
        <v/>
      </c>
      <c r="M191" s="15" t="str" cm="1">
        <f t="array" ref="M191">IF(OR($B191="",$L191="No"),"",
 IF(SUMPRODUCT(--(Fallbacks!$A$4:$A$1002=TRIM($B191)),
               --(VALUE(Fallbacks!$E$4:$E$1002)&gt;=VALUE($E191)))&gt;0,"Yes","No"))</f>
        <v/>
      </c>
      <c r="N191" s="18" t="str">
        <f t="shared" si="6"/>
        <v/>
      </c>
      <c r="O191" s="18" t="str">
        <f t="shared" si="7"/>
        <v/>
      </c>
      <c r="P191" s="18" t="str">
        <f t="shared" si="8"/>
        <v/>
      </c>
    </row>
    <row r="192" spans="1:16" x14ac:dyDescent="0.25">
      <c r="A192" s="21"/>
      <c r="B192" s="21"/>
      <c r="C192" s="16"/>
      <c r="D192" s="16"/>
      <c r="E192" s="17"/>
      <c r="F192" s="17"/>
      <c r="G192" s="17"/>
      <c r="H192" s="17"/>
      <c r="I192" s="16"/>
      <c r="J192" s="17"/>
      <c r="K192" s="16"/>
      <c r="L192" s="15" t="str">
        <f>IF($B192="","",IF(COUNTIF(Fallbacks!$A$4:$A$1002,TRIM($B192))&gt;0,"Yes","No"))</f>
        <v/>
      </c>
      <c r="M192" s="15" t="str" cm="1">
        <f t="array" ref="M192">IF(OR($B192="",$L192="No"),"",
 IF(SUMPRODUCT(--(Fallbacks!$A$4:$A$1002=TRIM($B192)),
               --(VALUE(Fallbacks!$E$4:$E$1002)&gt;=VALUE($E192)))&gt;0,"Yes","No"))</f>
        <v/>
      </c>
      <c r="N192" s="18" t="str">
        <f t="shared" si="6"/>
        <v/>
      </c>
      <c r="O192" s="18" t="str">
        <f t="shared" si="7"/>
        <v/>
      </c>
      <c r="P192" s="18" t="str">
        <f t="shared" si="8"/>
        <v/>
      </c>
    </row>
    <row r="193" spans="1:16" x14ac:dyDescent="0.25">
      <c r="A193" s="21"/>
      <c r="B193" s="21"/>
      <c r="C193" s="16"/>
      <c r="D193" s="16"/>
      <c r="E193" s="17"/>
      <c r="F193" s="17"/>
      <c r="G193" s="17"/>
      <c r="H193" s="17"/>
      <c r="I193" s="16"/>
      <c r="J193" s="17"/>
      <c r="K193" s="16"/>
      <c r="L193" s="15" t="str">
        <f>IF($B193="","",IF(COUNTIF(Fallbacks!$A$4:$A$1002,TRIM($B193))&gt;0,"Yes","No"))</f>
        <v/>
      </c>
      <c r="M193" s="15" t="str" cm="1">
        <f t="array" ref="M193">IF(OR($B193="",$L193="No"),"",
 IF(SUMPRODUCT(--(Fallbacks!$A$4:$A$1002=TRIM($B193)),
               --(VALUE(Fallbacks!$E$4:$E$1002)&gt;=VALUE($E193)))&gt;0,"Yes","No"))</f>
        <v/>
      </c>
      <c r="N193" s="18" t="str">
        <f t="shared" si="6"/>
        <v/>
      </c>
      <c r="O193" s="18" t="str">
        <f t="shared" si="7"/>
        <v/>
      </c>
      <c r="P193" s="18" t="str">
        <f t="shared" si="8"/>
        <v/>
      </c>
    </row>
    <row r="194" spans="1:16" x14ac:dyDescent="0.25">
      <c r="A194" s="21"/>
      <c r="B194" s="21"/>
      <c r="C194" s="16"/>
      <c r="D194" s="16"/>
      <c r="E194" s="17"/>
      <c r="F194" s="17"/>
      <c r="G194" s="17"/>
      <c r="H194" s="17"/>
      <c r="I194" s="16"/>
      <c r="J194" s="17"/>
      <c r="K194" s="16"/>
      <c r="L194" s="15" t="str">
        <f>IF($B194="","",IF(COUNTIF(Fallbacks!$A$4:$A$1002,TRIM($B194))&gt;0,"Yes","No"))</f>
        <v/>
      </c>
      <c r="M194" s="15" t="str" cm="1">
        <f t="array" ref="M194">IF(OR($B194="",$L194="No"),"",
 IF(SUMPRODUCT(--(Fallbacks!$A$4:$A$1002=TRIM($B194)),
               --(VALUE(Fallbacks!$E$4:$E$1002)&gt;=VALUE($E194)))&gt;0,"Yes","No"))</f>
        <v/>
      </c>
      <c r="N194" s="18" t="str">
        <f t="shared" si="6"/>
        <v/>
      </c>
      <c r="O194" s="18" t="str">
        <f t="shared" si="7"/>
        <v/>
      </c>
      <c r="P194" s="18" t="str">
        <f t="shared" si="8"/>
        <v/>
      </c>
    </row>
    <row r="195" spans="1:16" x14ac:dyDescent="0.25">
      <c r="A195" s="21"/>
      <c r="B195" s="21"/>
      <c r="C195" s="16"/>
      <c r="D195" s="16"/>
      <c r="E195" s="17"/>
      <c r="F195" s="17"/>
      <c r="G195" s="17"/>
      <c r="H195" s="17"/>
      <c r="I195" s="16"/>
      <c r="J195" s="17"/>
      <c r="K195" s="16"/>
      <c r="L195" s="15" t="str">
        <f>IF($B195="","",IF(COUNTIF(Fallbacks!$A$4:$A$1002,TRIM($B195))&gt;0,"Yes","No"))</f>
        <v/>
      </c>
      <c r="M195" s="15" t="str" cm="1">
        <f t="array" ref="M195">IF(OR($B195="",$L195="No"),"",
 IF(SUMPRODUCT(--(Fallbacks!$A$4:$A$1002=TRIM($B195)),
               --(VALUE(Fallbacks!$E$4:$E$1002)&gt;=VALUE($E195)))&gt;0,"Yes","No"))</f>
        <v/>
      </c>
      <c r="N195" s="18" t="str">
        <f t="shared" si="6"/>
        <v/>
      </c>
      <c r="O195" s="18" t="str">
        <f t="shared" si="7"/>
        <v/>
      </c>
      <c r="P195" s="18" t="str">
        <f t="shared" si="8"/>
        <v/>
      </c>
    </row>
    <row r="196" spans="1:16" x14ac:dyDescent="0.25">
      <c r="A196" s="21"/>
      <c r="B196" s="21"/>
      <c r="C196" s="16"/>
      <c r="D196" s="16"/>
      <c r="E196" s="17"/>
      <c r="F196" s="17"/>
      <c r="G196" s="17"/>
      <c r="H196" s="17"/>
      <c r="I196" s="16"/>
      <c r="J196" s="17"/>
      <c r="K196" s="16"/>
      <c r="L196" s="15" t="str">
        <f>IF($B196="","",IF(COUNTIF(Fallbacks!$A$4:$A$1002,TRIM($B196))&gt;0,"Yes","No"))</f>
        <v/>
      </c>
      <c r="M196" s="15" t="str" cm="1">
        <f t="array" ref="M196">IF(OR($B196="",$L196="No"),"",
 IF(SUMPRODUCT(--(Fallbacks!$A$4:$A$1002=TRIM($B196)),
               --(VALUE(Fallbacks!$E$4:$E$1002)&gt;=VALUE($E196)))&gt;0,"Yes","No"))</f>
        <v/>
      </c>
      <c r="N196" s="18" t="str">
        <f t="shared" si="6"/>
        <v/>
      </c>
      <c r="O196" s="18" t="str">
        <f t="shared" si="7"/>
        <v/>
      </c>
      <c r="P196" s="18" t="str">
        <f t="shared" si="8"/>
        <v/>
      </c>
    </row>
    <row r="197" spans="1:16" x14ac:dyDescent="0.25">
      <c r="A197" s="21"/>
      <c r="B197" s="21"/>
      <c r="C197" s="16"/>
      <c r="D197" s="16"/>
      <c r="E197" s="17"/>
      <c r="F197" s="17"/>
      <c r="G197" s="17"/>
      <c r="H197" s="17"/>
      <c r="I197" s="16"/>
      <c r="J197" s="17"/>
      <c r="K197" s="16"/>
      <c r="L197" s="15" t="str">
        <f>IF($B197="","",IF(COUNTIF(Fallbacks!$A$4:$A$1002,TRIM($B197))&gt;0,"Yes","No"))</f>
        <v/>
      </c>
      <c r="M197" s="15" t="str" cm="1">
        <f t="array" ref="M197">IF(OR($B197="",$L197="No"),"",
 IF(SUMPRODUCT(--(Fallbacks!$A$4:$A$1002=TRIM($B197)),
               --(VALUE(Fallbacks!$E$4:$E$1002)&gt;=VALUE($E197)))&gt;0,"Yes","No"))</f>
        <v/>
      </c>
      <c r="N197" s="18" t="str">
        <f t="shared" ref="N197:N260" si="9">IF($B197="","",IF($L197&lt;&gt;"Yes","No fallback",IF($M197&lt;&gt;"Yes","RTO unmet","OK")))</f>
        <v/>
      </c>
      <c r="O197" s="18" t="str">
        <f t="shared" ref="O197:O260" si="10">IF($B197="","",IF($H197="High",3,IF($H197="Medium",2,IF($H197="Low",1,0))))</f>
        <v/>
      </c>
      <c r="P197" s="18" t="str">
        <f t="shared" ref="P197:P260" si="11">IF($B197="","",IF($N197="OK","",O197*100000+(99999-$E197)))</f>
        <v/>
      </c>
    </row>
    <row r="198" spans="1:16" x14ac:dyDescent="0.25">
      <c r="A198" s="21"/>
      <c r="B198" s="21"/>
      <c r="C198" s="16"/>
      <c r="D198" s="16"/>
      <c r="E198" s="17"/>
      <c r="F198" s="17"/>
      <c r="G198" s="17"/>
      <c r="H198" s="17"/>
      <c r="I198" s="16"/>
      <c r="J198" s="17"/>
      <c r="K198" s="16"/>
      <c r="L198" s="15" t="str">
        <f>IF($B198="","",IF(COUNTIF(Fallbacks!$A$4:$A$1002,TRIM($B198))&gt;0,"Yes","No"))</f>
        <v/>
      </c>
      <c r="M198" s="15" t="str" cm="1">
        <f t="array" ref="M198">IF(OR($B198="",$L198="No"),"",
 IF(SUMPRODUCT(--(Fallbacks!$A$4:$A$1002=TRIM($B198)),
               --(VALUE(Fallbacks!$E$4:$E$1002)&gt;=VALUE($E198)))&gt;0,"Yes","No"))</f>
        <v/>
      </c>
      <c r="N198" s="18" t="str">
        <f t="shared" si="9"/>
        <v/>
      </c>
      <c r="O198" s="18" t="str">
        <f t="shared" si="10"/>
        <v/>
      </c>
      <c r="P198" s="18" t="str">
        <f t="shared" si="11"/>
        <v/>
      </c>
    </row>
    <row r="199" spans="1:16" x14ac:dyDescent="0.25">
      <c r="A199" s="21"/>
      <c r="B199" s="21"/>
      <c r="C199" s="16"/>
      <c r="D199" s="16"/>
      <c r="E199" s="17"/>
      <c r="F199" s="17"/>
      <c r="G199" s="17"/>
      <c r="H199" s="17"/>
      <c r="I199" s="16"/>
      <c r="J199" s="17"/>
      <c r="K199" s="16"/>
      <c r="L199" s="15" t="str">
        <f>IF($B199="","",IF(COUNTIF(Fallbacks!$A$4:$A$1002,TRIM($B199))&gt;0,"Yes","No"))</f>
        <v/>
      </c>
      <c r="M199" s="15" t="str" cm="1">
        <f t="array" ref="M199">IF(OR($B199="",$L199="No"),"",
 IF(SUMPRODUCT(--(Fallbacks!$A$4:$A$1002=TRIM($B199)),
               --(VALUE(Fallbacks!$E$4:$E$1002)&gt;=VALUE($E199)))&gt;0,"Yes","No"))</f>
        <v/>
      </c>
      <c r="N199" s="18" t="str">
        <f t="shared" si="9"/>
        <v/>
      </c>
      <c r="O199" s="18" t="str">
        <f t="shared" si="10"/>
        <v/>
      </c>
      <c r="P199" s="18" t="str">
        <f t="shared" si="11"/>
        <v/>
      </c>
    </row>
    <row r="200" spans="1:16" x14ac:dyDescent="0.25">
      <c r="A200" s="21"/>
      <c r="B200" s="21"/>
      <c r="C200" s="16"/>
      <c r="D200" s="16"/>
      <c r="E200" s="17"/>
      <c r="F200" s="17"/>
      <c r="G200" s="17"/>
      <c r="H200" s="17"/>
      <c r="I200" s="16"/>
      <c r="J200" s="17"/>
      <c r="K200" s="16"/>
      <c r="L200" s="15" t="str">
        <f>IF($B200="","",IF(COUNTIF(Fallbacks!$A$4:$A$1002,TRIM($B200))&gt;0,"Yes","No"))</f>
        <v/>
      </c>
      <c r="M200" s="15" t="str" cm="1">
        <f t="array" ref="M200">IF(OR($B200="",$L200="No"),"",
 IF(SUMPRODUCT(--(Fallbacks!$A$4:$A$1002=TRIM($B200)),
               --(VALUE(Fallbacks!$E$4:$E$1002)&gt;=VALUE($E200)))&gt;0,"Yes","No"))</f>
        <v/>
      </c>
      <c r="N200" s="18" t="str">
        <f t="shared" si="9"/>
        <v/>
      </c>
      <c r="O200" s="18" t="str">
        <f t="shared" si="10"/>
        <v/>
      </c>
      <c r="P200" s="18" t="str">
        <f t="shared" si="11"/>
        <v/>
      </c>
    </row>
    <row r="201" spans="1:16" x14ac:dyDescent="0.25">
      <c r="A201" s="21"/>
      <c r="B201" s="21"/>
      <c r="C201" s="16"/>
      <c r="D201" s="16"/>
      <c r="E201" s="17"/>
      <c r="F201" s="17"/>
      <c r="G201" s="17"/>
      <c r="H201" s="17"/>
      <c r="I201" s="16"/>
      <c r="J201" s="17"/>
      <c r="K201" s="16"/>
      <c r="L201" s="15" t="str">
        <f>IF($B201="","",IF(COUNTIF(Fallbacks!$A$4:$A$1002,TRIM($B201))&gt;0,"Yes","No"))</f>
        <v/>
      </c>
      <c r="M201" s="15" t="str" cm="1">
        <f t="array" ref="M201">IF(OR($B201="",$L201="No"),"",
 IF(SUMPRODUCT(--(Fallbacks!$A$4:$A$1002=TRIM($B201)),
               --(VALUE(Fallbacks!$E$4:$E$1002)&gt;=VALUE($E201)))&gt;0,"Yes","No"))</f>
        <v/>
      </c>
      <c r="N201" s="18" t="str">
        <f t="shared" si="9"/>
        <v/>
      </c>
      <c r="O201" s="18" t="str">
        <f t="shared" si="10"/>
        <v/>
      </c>
      <c r="P201" s="18" t="str">
        <f t="shared" si="11"/>
        <v/>
      </c>
    </row>
    <row r="202" spans="1:16" x14ac:dyDescent="0.25">
      <c r="A202" s="21"/>
      <c r="B202" s="21"/>
      <c r="C202" s="16"/>
      <c r="D202" s="16"/>
      <c r="E202" s="17"/>
      <c r="F202" s="17"/>
      <c r="G202" s="17"/>
      <c r="H202" s="17"/>
      <c r="I202" s="16"/>
      <c r="J202" s="17"/>
      <c r="K202" s="16"/>
      <c r="L202" s="15" t="str">
        <f>IF($B202="","",IF(COUNTIF(Fallbacks!$A$4:$A$1002,TRIM($B202))&gt;0,"Yes","No"))</f>
        <v/>
      </c>
      <c r="M202" s="15" t="str" cm="1">
        <f t="array" ref="M202">IF(OR($B202="",$L202="No"),"",
 IF(SUMPRODUCT(--(Fallbacks!$A$4:$A$1002=TRIM($B202)),
               --(VALUE(Fallbacks!$E$4:$E$1002)&gt;=VALUE($E202)))&gt;0,"Yes","No"))</f>
        <v/>
      </c>
      <c r="N202" s="18" t="str">
        <f t="shared" si="9"/>
        <v/>
      </c>
      <c r="O202" s="18" t="str">
        <f t="shared" si="10"/>
        <v/>
      </c>
      <c r="P202" s="18" t="str">
        <f t="shared" si="11"/>
        <v/>
      </c>
    </row>
    <row r="203" spans="1:16" x14ac:dyDescent="0.25">
      <c r="A203" s="21"/>
      <c r="B203" s="21"/>
      <c r="C203" s="16"/>
      <c r="D203" s="16"/>
      <c r="E203" s="17"/>
      <c r="F203" s="17"/>
      <c r="G203" s="17"/>
      <c r="H203" s="17"/>
      <c r="I203" s="16"/>
      <c r="J203" s="17"/>
      <c r="K203" s="16"/>
      <c r="L203" s="15" t="str">
        <f>IF($B203="","",IF(COUNTIF(Fallbacks!$A$4:$A$1002,TRIM($B203))&gt;0,"Yes","No"))</f>
        <v/>
      </c>
      <c r="M203" s="15" t="str" cm="1">
        <f t="array" ref="M203">IF(OR($B203="",$L203="No"),"",
 IF(SUMPRODUCT(--(Fallbacks!$A$4:$A$1002=TRIM($B203)),
               --(VALUE(Fallbacks!$E$4:$E$1002)&gt;=VALUE($E203)))&gt;0,"Yes","No"))</f>
        <v/>
      </c>
      <c r="N203" s="18" t="str">
        <f t="shared" si="9"/>
        <v/>
      </c>
      <c r="O203" s="18" t="str">
        <f t="shared" si="10"/>
        <v/>
      </c>
      <c r="P203" s="18" t="str">
        <f t="shared" si="11"/>
        <v/>
      </c>
    </row>
    <row r="204" spans="1:16" x14ac:dyDescent="0.25">
      <c r="A204" s="21"/>
      <c r="B204" s="21"/>
      <c r="C204" s="16"/>
      <c r="D204" s="16"/>
      <c r="E204" s="17"/>
      <c r="F204" s="17"/>
      <c r="G204" s="17"/>
      <c r="H204" s="17"/>
      <c r="I204" s="16"/>
      <c r="J204" s="17"/>
      <c r="K204" s="16"/>
      <c r="L204" s="15" t="str">
        <f>IF($B204="","",IF(COUNTIF(Fallbacks!$A$4:$A$1002,TRIM($B204))&gt;0,"Yes","No"))</f>
        <v/>
      </c>
      <c r="M204" s="15" t="str" cm="1">
        <f t="array" ref="M204">IF(OR($B204="",$L204="No"),"",
 IF(SUMPRODUCT(--(Fallbacks!$A$4:$A$1002=TRIM($B204)),
               --(VALUE(Fallbacks!$E$4:$E$1002)&gt;=VALUE($E204)))&gt;0,"Yes","No"))</f>
        <v/>
      </c>
      <c r="N204" s="18" t="str">
        <f t="shared" si="9"/>
        <v/>
      </c>
      <c r="O204" s="18" t="str">
        <f t="shared" si="10"/>
        <v/>
      </c>
      <c r="P204" s="18" t="str">
        <f t="shared" si="11"/>
        <v/>
      </c>
    </row>
    <row r="205" spans="1:16" x14ac:dyDescent="0.25">
      <c r="A205" s="21"/>
      <c r="B205" s="21"/>
      <c r="C205" s="16"/>
      <c r="D205" s="16"/>
      <c r="E205" s="17"/>
      <c r="F205" s="17"/>
      <c r="G205" s="17"/>
      <c r="H205" s="17"/>
      <c r="I205" s="16"/>
      <c r="J205" s="17"/>
      <c r="K205" s="16"/>
      <c r="L205" s="15" t="str">
        <f>IF($B205="","",IF(COUNTIF(Fallbacks!$A$4:$A$1002,TRIM($B205))&gt;0,"Yes","No"))</f>
        <v/>
      </c>
      <c r="M205" s="15" t="str" cm="1">
        <f t="array" ref="M205">IF(OR($B205="",$L205="No"),"",
 IF(SUMPRODUCT(--(Fallbacks!$A$4:$A$1002=TRIM($B205)),
               --(VALUE(Fallbacks!$E$4:$E$1002)&gt;=VALUE($E205)))&gt;0,"Yes","No"))</f>
        <v/>
      </c>
      <c r="N205" s="18" t="str">
        <f t="shared" si="9"/>
        <v/>
      </c>
      <c r="O205" s="18" t="str">
        <f t="shared" si="10"/>
        <v/>
      </c>
      <c r="P205" s="18" t="str">
        <f t="shared" si="11"/>
        <v/>
      </c>
    </row>
    <row r="206" spans="1:16" x14ac:dyDescent="0.25">
      <c r="A206" s="21"/>
      <c r="B206" s="21"/>
      <c r="C206" s="16"/>
      <c r="D206" s="16"/>
      <c r="E206" s="17"/>
      <c r="F206" s="17"/>
      <c r="G206" s="17"/>
      <c r="H206" s="17"/>
      <c r="I206" s="16"/>
      <c r="J206" s="17"/>
      <c r="K206" s="16"/>
      <c r="L206" s="15" t="str">
        <f>IF($B206="","",IF(COUNTIF(Fallbacks!$A$4:$A$1002,TRIM($B206))&gt;0,"Yes","No"))</f>
        <v/>
      </c>
      <c r="M206" s="15" t="str" cm="1">
        <f t="array" ref="M206">IF(OR($B206="",$L206="No"),"",
 IF(SUMPRODUCT(--(Fallbacks!$A$4:$A$1002=TRIM($B206)),
               --(VALUE(Fallbacks!$E$4:$E$1002)&gt;=VALUE($E206)))&gt;0,"Yes","No"))</f>
        <v/>
      </c>
      <c r="N206" s="18" t="str">
        <f t="shared" si="9"/>
        <v/>
      </c>
      <c r="O206" s="18" t="str">
        <f t="shared" si="10"/>
        <v/>
      </c>
      <c r="P206" s="18" t="str">
        <f t="shared" si="11"/>
        <v/>
      </c>
    </row>
    <row r="207" spans="1:16" x14ac:dyDescent="0.25">
      <c r="A207" s="21"/>
      <c r="B207" s="21"/>
      <c r="C207" s="16"/>
      <c r="D207" s="16"/>
      <c r="E207" s="17"/>
      <c r="F207" s="17"/>
      <c r="G207" s="17"/>
      <c r="H207" s="17"/>
      <c r="I207" s="16"/>
      <c r="J207" s="17"/>
      <c r="K207" s="16"/>
      <c r="L207" s="15" t="str">
        <f>IF($B207="","",IF(COUNTIF(Fallbacks!$A$4:$A$1002,TRIM($B207))&gt;0,"Yes","No"))</f>
        <v/>
      </c>
      <c r="M207" s="15" t="str" cm="1">
        <f t="array" ref="M207">IF(OR($B207="",$L207="No"),"",
 IF(SUMPRODUCT(--(Fallbacks!$A$4:$A$1002=TRIM($B207)),
               --(VALUE(Fallbacks!$E$4:$E$1002)&gt;=VALUE($E207)))&gt;0,"Yes","No"))</f>
        <v/>
      </c>
      <c r="N207" s="18" t="str">
        <f t="shared" si="9"/>
        <v/>
      </c>
      <c r="O207" s="18" t="str">
        <f t="shared" si="10"/>
        <v/>
      </c>
      <c r="P207" s="18" t="str">
        <f t="shared" si="11"/>
        <v/>
      </c>
    </row>
    <row r="208" spans="1:16" x14ac:dyDescent="0.25">
      <c r="A208" s="21"/>
      <c r="B208" s="21"/>
      <c r="C208" s="16"/>
      <c r="D208" s="16"/>
      <c r="E208" s="17"/>
      <c r="F208" s="17"/>
      <c r="G208" s="17"/>
      <c r="H208" s="17"/>
      <c r="I208" s="16"/>
      <c r="J208" s="17"/>
      <c r="K208" s="16"/>
      <c r="L208" s="15" t="str">
        <f>IF($B208="","",IF(COUNTIF(Fallbacks!$A$4:$A$1002,TRIM($B208))&gt;0,"Yes","No"))</f>
        <v/>
      </c>
      <c r="M208" s="15" t="str" cm="1">
        <f t="array" ref="M208">IF(OR($B208="",$L208="No"),"",
 IF(SUMPRODUCT(--(Fallbacks!$A$4:$A$1002=TRIM($B208)),
               --(VALUE(Fallbacks!$E$4:$E$1002)&gt;=VALUE($E208)))&gt;0,"Yes","No"))</f>
        <v/>
      </c>
      <c r="N208" s="18" t="str">
        <f t="shared" si="9"/>
        <v/>
      </c>
      <c r="O208" s="18" t="str">
        <f t="shared" si="10"/>
        <v/>
      </c>
      <c r="P208" s="18" t="str">
        <f t="shared" si="11"/>
        <v/>
      </c>
    </row>
    <row r="209" spans="1:16" x14ac:dyDescent="0.25">
      <c r="A209" s="21"/>
      <c r="B209" s="21"/>
      <c r="C209" s="16"/>
      <c r="D209" s="16"/>
      <c r="E209" s="17"/>
      <c r="F209" s="17"/>
      <c r="G209" s="17"/>
      <c r="H209" s="17"/>
      <c r="I209" s="16"/>
      <c r="J209" s="17"/>
      <c r="K209" s="16"/>
      <c r="L209" s="15" t="str">
        <f>IF($B209="","",IF(COUNTIF(Fallbacks!$A$4:$A$1002,TRIM($B209))&gt;0,"Yes","No"))</f>
        <v/>
      </c>
      <c r="M209" s="15" t="str" cm="1">
        <f t="array" ref="M209">IF(OR($B209="",$L209="No"),"",
 IF(SUMPRODUCT(--(Fallbacks!$A$4:$A$1002=TRIM($B209)),
               --(VALUE(Fallbacks!$E$4:$E$1002)&gt;=VALUE($E209)))&gt;0,"Yes","No"))</f>
        <v/>
      </c>
      <c r="N209" s="18" t="str">
        <f t="shared" si="9"/>
        <v/>
      </c>
      <c r="O209" s="18" t="str">
        <f t="shared" si="10"/>
        <v/>
      </c>
      <c r="P209" s="18" t="str">
        <f t="shared" si="11"/>
        <v/>
      </c>
    </row>
    <row r="210" spans="1:16" x14ac:dyDescent="0.25">
      <c r="A210" s="21"/>
      <c r="B210" s="21"/>
      <c r="C210" s="16"/>
      <c r="D210" s="16"/>
      <c r="E210" s="17"/>
      <c r="F210" s="17"/>
      <c r="G210" s="17"/>
      <c r="H210" s="17"/>
      <c r="I210" s="16"/>
      <c r="J210" s="17"/>
      <c r="K210" s="16"/>
      <c r="L210" s="15" t="str">
        <f>IF($B210="","",IF(COUNTIF(Fallbacks!$A$4:$A$1002,TRIM($B210))&gt;0,"Yes","No"))</f>
        <v/>
      </c>
      <c r="M210" s="15" t="str" cm="1">
        <f t="array" ref="M210">IF(OR($B210="",$L210="No"),"",
 IF(SUMPRODUCT(--(Fallbacks!$A$4:$A$1002=TRIM($B210)),
               --(VALUE(Fallbacks!$E$4:$E$1002)&gt;=VALUE($E210)))&gt;0,"Yes","No"))</f>
        <v/>
      </c>
      <c r="N210" s="18" t="str">
        <f t="shared" si="9"/>
        <v/>
      </c>
      <c r="O210" s="18" t="str">
        <f t="shared" si="10"/>
        <v/>
      </c>
      <c r="P210" s="18" t="str">
        <f t="shared" si="11"/>
        <v/>
      </c>
    </row>
    <row r="211" spans="1:16" x14ac:dyDescent="0.25">
      <c r="A211" s="21"/>
      <c r="B211" s="21"/>
      <c r="C211" s="16"/>
      <c r="D211" s="16"/>
      <c r="E211" s="17"/>
      <c r="F211" s="17"/>
      <c r="G211" s="17"/>
      <c r="H211" s="17"/>
      <c r="I211" s="16"/>
      <c r="J211" s="17"/>
      <c r="K211" s="16"/>
      <c r="L211" s="15" t="str">
        <f>IF($B211="","",IF(COUNTIF(Fallbacks!$A$4:$A$1002,TRIM($B211))&gt;0,"Yes","No"))</f>
        <v/>
      </c>
      <c r="M211" s="15" t="str" cm="1">
        <f t="array" ref="M211">IF(OR($B211="",$L211="No"),"",
 IF(SUMPRODUCT(--(Fallbacks!$A$4:$A$1002=TRIM($B211)),
               --(VALUE(Fallbacks!$E$4:$E$1002)&gt;=VALUE($E211)))&gt;0,"Yes","No"))</f>
        <v/>
      </c>
      <c r="N211" s="18" t="str">
        <f t="shared" si="9"/>
        <v/>
      </c>
      <c r="O211" s="18" t="str">
        <f t="shared" si="10"/>
        <v/>
      </c>
      <c r="P211" s="18" t="str">
        <f t="shared" si="11"/>
        <v/>
      </c>
    </row>
    <row r="212" spans="1:16" x14ac:dyDescent="0.25">
      <c r="A212" s="21"/>
      <c r="B212" s="21"/>
      <c r="C212" s="16"/>
      <c r="D212" s="16"/>
      <c r="E212" s="17"/>
      <c r="F212" s="17"/>
      <c r="G212" s="17"/>
      <c r="H212" s="17"/>
      <c r="I212" s="16"/>
      <c r="J212" s="17"/>
      <c r="K212" s="16"/>
      <c r="L212" s="15" t="str">
        <f>IF($B212="","",IF(COUNTIF(Fallbacks!$A$4:$A$1002,TRIM($B212))&gt;0,"Yes","No"))</f>
        <v/>
      </c>
      <c r="M212" s="15" t="str" cm="1">
        <f t="array" ref="M212">IF(OR($B212="",$L212="No"),"",
 IF(SUMPRODUCT(--(Fallbacks!$A$4:$A$1002=TRIM($B212)),
               --(VALUE(Fallbacks!$E$4:$E$1002)&gt;=VALUE($E212)))&gt;0,"Yes","No"))</f>
        <v/>
      </c>
      <c r="N212" s="18" t="str">
        <f t="shared" si="9"/>
        <v/>
      </c>
      <c r="O212" s="18" t="str">
        <f t="shared" si="10"/>
        <v/>
      </c>
      <c r="P212" s="18" t="str">
        <f t="shared" si="11"/>
        <v/>
      </c>
    </row>
    <row r="213" spans="1:16" x14ac:dyDescent="0.25">
      <c r="A213" s="21"/>
      <c r="B213" s="21"/>
      <c r="C213" s="16"/>
      <c r="D213" s="16"/>
      <c r="E213" s="17"/>
      <c r="F213" s="17"/>
      <c r="G213" s="17"/>
      <c r="H213" s="17"/>
      <c r="I213" s="16"/>
      <c r="J213" s="17"/>
      <c r="K213" s="16"/>
      <c r="L213" s="15" t="str">
        <f>IF($B213="","",IF(COUNTIF(Fallbacks!$A$4:$A$1002,TRIM($B213))&gt;0,"Yes","No"))</f>
        <v/>
      </c>
      <c r="M213" s="15" t="str" cm="1">
        <f t="array" ref="M213">IF(OR($B213="",$L213="No"),"",
 IF(SUMPRODUCT(--(Fallbacks!$A$4:$A$1002=TRIM($B213)),
               --(VALUE(Fallbacks!$E$4:$E$1002)&gt;=VALUE($E213)))&gt;0,"Yes","No"))</f>
        <v/>
      </c>
      <c r="N213" s="18" t="str">
        <f t="shared" si="9"/>
        <v/>
      </c>
      <c r="O213" s="18" t="str">
        <f t="shared" si="10"/>
        <v/>
      </c>
      <c r="P213" s="18" t="str">
        <f t="shared" si="11"/>
        <v/>
      </c>
    </row>
    <row r="214" spans="1:16" x14ac:dyDescent="0.25">
      <c r="A214" s="21"/>
      <c r="B214" s="21"/>
      <c r="C214" s="16"/>
      <c r="D214" s="16"/>
      <c r="E214" s="17"/>
      <c r="F214" s="17"/>
      <c r="G214" s="17"/>
      <c r="H214" s="17"/>
      <c r="I214" s="16"/>
      <c r="J214" s="17"/>
      <c r="K214" s="16"/>
      <c r="L214" s="15" t="str">
        <f>IF($B214="","",IF(COUNTIF(Fallbacks!$A$4:$A$1002,TRIM($B214))&gt;0,"Yes","No"))</f>
        <v/>
      </c>
      <c r="M214" s="15" t="str" cm="1">
        <f t="array" ref="M214">IF(OR($B214="",$L214="No"),"",
 IF(SUMPRODUCT(--(Fallbacks!$A$4:$A$1002=TRIM($B214)),
               --(VALUE(Fallbacks!$E$4:$E$1002)&gt;=VALUE($E214)))&gt;0,"Yes","No"))</f>
        <v/>
      </c>
      <c r="N214" s="18" t="str">
        <f t="shared" si="9"/>
        <v/>
      </c>
      <c r="O214" s="18" t="str">
        <f t="shared" si="10"/>
        <v/>
      </c>
      <c r="P214" s="18" t="str">
        <f t="shared" si="11"/>
        <v/>
      </c>
    </row>
    <row r="215" spans="1:16" x14ac:dyDescent="0.25">
      <c r="A215" s="21"/>
      <c r="B215" s="21"/>
      <c r="C215" s="16"/>
      <c r="D215" s="16"/>
      <c r="E215" s="17"/>
      <c r="F215" s="17"/>
      <c r="G215" s="17"/>
      <c r="H215" s="17"/>
      <c r="I215" s="16"/>
      <c r="J215" s="17"/>
      <c r="K215" s="16"/>
      <c r="L215" s="15" t="str">
        <f>IF($B215="","",IF(COUNTIF(Fallbacks!$A$4:$A$1002,TRIM($B215))&gt;0,"Yes","No"))</f>
        <v/>
      </c>
      <c r="M215" s="15" t="str" cm="1">
        <f t="array" ref="M215">IF(OR($B215="",$L215="No"),"",
 IF(SUMPRODUCT(--(Fallbacks!$A$4:$A$1002=TRIM($B215)),
               --(VALUE(Fallbacks!$E$4:$E$1002)&gt;=VALUE($E215)))&gt;0,"Yes","No"))</f>
        <v/>
      </c>
      <c r="N215" s="18" t="str">
        <f t="shared" si="9"/>
        <v/>
      </c>
      <c r="O215" s="18" t="str">
        <f t="shared" si="10"/>
        <v/>
      </c>
      <c r="P215" s="18" t="str">
        <f t="shared" si="11"/>
        <v/>
      </c>
    </row>
    <row r="216" spans="1:16" x14ac:dyDescent="0.25">
      <c r="A216" s="21"/>
      <c r="B216" s="21"/>
      <c r="C216" s="16"/>
      <c r="D216" s="16"/>
      <c r="E216" s="17"/>
      <c r="F216" s="17"/>
      <c r="G216" s="17"/>
      <c r="H216" s="17"/>
      <c r="I216" s="16"/>
      <c r="J216" s="17"/>
      <c r="K216" s="16"/>
      <c r="L216" s="15" t="str">
        <f>IF($B216="","",IF(COUNTIF(Fallbacks!$A$4:$A$1002,TRIM($B216))&gt;0,"Yes","No"))</f>
        <v/>
      </c>
      <c r="M216" s="15" t="str" cm="1">
        <f t="array" ref="M216">IF(OR($B216="",$L216="No"),"",
 IF(SUMPRODUCT(--(Fallbacks!$A$4:$A$1002=TRIM($B216)),
               --(VALUE(Fallbacks!$E$4:$E$1002)&gt;=VALUE($E216)))&gt;0,"Yes","No"))</f>
        <v/>
      </c>
      <c r="N216" s="18" t="str">
        <f t="shared" si="9"/>
        <v/>
      </c>
      <c r="O216" s="18" t="str">
        <f t="shared" si="10"/>
        <v/>
      </c>
      <c r="P216" s="18" t="str">
        <f t="shared" si="11"/>
        <v/>
      </c>
    </row>
    <row r="217" spans="1:16" x14ac:dyDescent="0.25">
      <c r="A217" s="21"/>
      <c r="B217" s="21"/>
      <c r="C217" s="16"/>
      <c r="D217" s="16"/>
      <c r="E217" s="17"/>
      <c r="F217" s="17"/>
      <c r="G217" s="17"/>
      <c r="H217" s="17"/>
      <c r="I217" s="16"/>
      <c r="J217" s="17"/>
      <c r="K217" s="16"/>
      <c r="L217" s="15" t="str">
        <f>IF($B217="","",IF(COUNTIF(Fallbacks!$A$4:$A$1002,TRIM($B217))&gt;0,"Yes","No"))</f>
        <v/>
      </c>
      <c r="M217" s="15" t="str" cm="1">
        <f t="array" ref="M217">IF(OR($B217="",$L217="No"),"",
 IF(SUMPRODUCT(--(Fallbacks!$A$4:$A$1002=TRIM($B217)),
               --(VALUE(Fallbacks!$E$4:$E$1002)&gt;=VALUE($E217)))&gt;0,"Yes","No"))</f>
        <v/>
      </c>
      <c r="N217" s="18" t="str">
        <f t="shared" si="9"/>
        <v/>
      </c>
      <c r="O217" s="18" t="str">
        <f t="shared" si="10"/>
        <v/>
      </c>
      <c r="P217" s="18" t="str">
        <f t="shared" si="11"/>
        <v/>
      </c>
    </row>
    <row r="218" spans="1:16" x14ac:dyDescent="0.25">
      <c r="A218" s="21"/>
      <c r="B218" s="21"/>
      <c r="C218" s="16"/>
      <c r="D218" s="16"/>
      <c r="E218" s="17"/>
      <c r="F218" s="17"/>
      <c r="G218" s="17"/>
      <c r="H218" s="17"/>
      <c r="I218" s="16"/>
      <c r="J218" s="17"/>
      <c r="K218" s="16"/>
      <c r="L218" s="15" t="str">
        <f>IF($B218="","",IF(COUNTIF(Fallbacks!$A$4:$A$1002,TRIM($B218))&gt;0,"Yes","No"))</f>
        <v/>
      </c>
      <c r="M218" s="15" t="str" cm="1">
        <f t="array" ref="M218">IF(OR($B218="",$L218="No"),"",
 IF(SUMPRODUCT(--(Fallbacks!$A$4:$A$1002=TRIM($B218)),
               --(VALUE(Fallbacks!$E$4:$E$1002)&gt;=VALUE($E218)))&gt;0,"Yes","No"))</f>
        <v/>
      </c>
      <c r="N218" s="18" t="str">
        <f t="shared" si="9"/>
        <v/>
      </c>
      <c r="O218" s="18" t="str">
        <f t="shared" si="10"/>
        <v/>
      </c>
      <c r="P218" s="18" t="str">
        <f t="shared" si="11"/>
        <v/>
      </c>
    </row>
    <row r="219" spans="1:16" x14ac:dyDescent="0.25">
      <c r="A219" s="21"/>
      <c r="B219" s="21"/>
      <c r="C219" s="16"/>
      <c r="D219" s="16"/>
      <c r="E219" s="17"/>
      <c r="F219" s="17"/>
      <c r="G219" s="17"/>
      <c r="H219" s="17"/>
      <c r="I219" s="16"/>
      <c r="J219" s="17"/>
      <c r="K219" s="16"/>
      <c r="L219" s="15" t="str">
        <f>IF($B219="","",IF(COUNTIF(Fallbacks!$A$4:$A$1002,TRIM($B219))&gt;0,"Yes","No"))</f>
        <v/>
      </c>
      <c r="M219" s="15" t="str" cm="1">
        <f t="array" ref="M219">IF(OR($B219="",$L219="No"),"",
 IF(SUMPRODUCT(--(Fallbacks!$A$4:$A$1002=TRIM($B219)),
               --(VALUE(Fallbacks!$E$4:$E$1002)&gt;=VALUE($E219)))&gt;0,"Yes","No"))</f>
        <v/>
      </c>
      <c r="N219" s="18" t="str">
        <f t="shared" si="9"/>
        <v/>
      </c>
      <c r="O219" s="18" t="str">
        <f t="shared" si="10"/>
        <v/>
      </c>
      <c r="P219" s="18" t="str">
        <f t="shared" si="11"/>
        <v/>
      </c>
    </row>
    <row r="220" spans="1:16" x14ac:dyDescent="0.25">
      <c r="A220" s="21"/>
      <c r="B220" s="21"/>
      <c r="C220" s="16"/>
      <c r="D220" s="16"/>
      <c r="E220" s="17"/>
      <c r="F220" s="17"/>
      <c r="G220" s="17"/>
      <c r="H220" s="17"/>
      <c r="I220" s="16"/>
      <c r="J220" s="17"/>
      <c r="K220" s="16"/>
      <c r="L220" s="15" t="str">
        <f>IF($B220="","",IF(COUNTIF(Fallbacks!$A$4:$A$1002,TRIM($B220))&gt;0,"Yes","No"))</f>
        <v/>
      </c>
      <c r="M220" s="15" t="str" cm="1">
        <f t="array" ref="M220">IF(OR($B220="",$L220="No"),"",
 IF(SUMPRODUCT(--(Fallbacks!$A$4:$A$1002=TRIM($B220)),
               --(VALUE(Fallbacks!$E$4:$E$1002)&gt;=VALUE($E220)))&gt;0,"Yes","No"))</f>
        <v/>
      </c>
      <c r="N220" s="18" t="str">
        <f t="shared" si="9"/>
        <v/>
      </c>
      <c r="O220" s="18" t="str">
        <f t="shared" si="10"/>
        <v/>
      </c>
      <c r="P220" s="18" t="str">
        <f t="shared" si="11"/>
        <v/>
      </c>
    </row>
    <row r="221" spans="1:16" x14ac:dyDescent="0.25">
      <c r="A221" s="21"/>
      <c r="B221" s="21"/>
      <c r="C221" s="16"/>
      <c r="D221" s="16"/>
      <c r="E221" s="17"/>
      <c r="F221" s="17"/>
      <c r="G221" s="17"/>
      <c r="H221" s="17"/>
      <c r="I221" s="16"/>
      <c r="J221" s="17"/>
      <c r="K221" s="16"/>
      <c r="L221" s="15" t="str">
        <f>IF($B221="","",IF(COUNTIF(Fallbacks!$A$4:$A$1002,TRIM($B221))&gt;0,"Yes","No"))</f>
        <v/>
      </c>
      <c r="M221" s="15" t="str" cm="1">
        <f t="array" ref="M221">IF(OR($B221="",$L221="No"),"",
 IF(SUMPRODUCT(--(Fallbacks!$A$4:$A$1002=TRIM($B221)),
               --(VALUE(Fallbacks!$E$4:$E$1002)&gt;=VALUE($E221)))&gt;0,"Yes","No"))</f>
        <v/>
      </c>
      <c r="N221" s="18" t="str">
        <f t="shared" si="9"/>
        <v/>
      </c>
      <c r="O221" s="18" t="str">
        <f t="shared" si="10"/>
        <v/>
      </c>
      <c r="P221" s="18" t="str">
        <f t="shared" si="11"/>
        <v/>
      </c>
    </row>
    <row r="222" spans="1:16" x14ac:dyDescent="0.25">
      <c r="A222" s="21"/>
      <c r="B222" s="21"/>
      <c r="C222" s="16"/>
      <c r="D222" s="16"/>
      <c r="E222" s="17"/>
      <c r="F222" s="17"/>
      <c r="G222" s="17"/>
      <c r="H222" s="17"/>
      <c r="I222" s="16"/>
      <c r="J222" s="17"/>
      <c r="K222" s="16"/>
      <c r="L222" s="15" t="str">
        <f>IF($B222="","",IF(COUNTIF(Fallbacks!$A$4:$A$1002,TRIM($B222))&gt;0,"Yes","No"))</f>
        <v/>
      </c>
      <c r="M222" s="15" t="str" cm="1">
        <f t="array" ref="M222">IF(OR($B222="",$L222="No"),"",
 IF(SUMPRODUCT(--(Fallbacks!$A$4:$A$1002=TRIM($B222)),
               --(VALUE(Fallbacks!$E$4:$E$1002)&gt;=VALUE($E222)))&gt;0,"Yes","No"))</f>
        <v/>
      </c>
      <c r="N222" s="18" t="str">
        <f t="shared" si="9"/>
        <v/>
      </c>
      <c r="O222" s="18" t="str">
        <f t="shared" si="10"/>
        <v/>
      </c>
      <c r="P222" s="18" t="str">
        <f t="shared" si="11"/>
        <v/>
      </c>
    </row>
    <row r="223" spans="1:16" x14ac:dyDescent="0.25">
      <c r="A223" s="21"/>
      <c r="B223" s="21"/>
      <c r="C223" s="16"/>
      <c r="D223" s="16"/>
      <c r="E223" s="17"/>
      <c r="F223" s="17"/>
      <c r="G223" s="17"/>
      <c r="H223" s="17"/>
      <c r="I223" s="16"/>
      <c r="J223" s="17"/>
      <c r="K223" s="16"/>
      <c r="L223" s="15" t="str">
        <f>IF($B223="","",IF(COUNTIF(Fallbacks!$A$4:$A$1002,TRIM($B223))&gt;0,"Yes","No"))</f>
        <v/>
      </c>
      <c r="M223" s="15" t="str" cm="1">
        <f t="array" ref="M223">IF(OR($B223="",$L223="No"),"",
 IF(SUMPRODUCT(--(Fallbacks!$A$4:$A$1002=TRIM($B223)),
               --(VALUE(Fallbacks!$E$4:$E$1002)&gt;=VALUE($E223)))&gt;0,"Yes","No"))</f>
        <v/>
      </c>
      <c r="N223" s="18" t="str">
        <f t="shared" si="9"/>
        <v/>
      </c>
      <c r="O223" s="18" t="str">
        <f t="shared" si="10"/>
        <v/>
      </c>
      <c r="P223" s="18" t="str">
        <f t="shared" si="11"/>
        <v/>
      </c>
    </row>
    <row r="224" spans="1:16" x14ac:dyDescent="0.25">
      <c r="A224" s="21"/>
      <c r="B224" s="21"/>
      <c r="C224" s="16"/>
      <c r="D224" s="16"/>
      <c r="E224" s="17"/>
      <c r="F224" s="17"/>
      <c r="G224" s="17"/>
      <c r="H224" s="17"/>
      <c r="I224" s="16"/>
      <c r="J224" s="17"/>
      <c r="K224" s="16"/>
      <c r="L224" s="15" t="str">
        <f>IF($B224="","",IF(COUNTIF(Fallbacks!$A$4:$A$1002,TRIM($B224))&gt;0,"Yes","No"))</f>
        <v/>
      </c>
      <c r="M224" s="15" t="str" cm="1">
        <f t="array" ref="M224">IF(OR($B224="",$L224="No"),"",
 IF(SUMPRODUCT(--(Fallbacks!$A$4:$A$1002=TRIM($B224)),
               --(VALUE(Fallbacks!$E$4:$E$1002)&gt;=VALUE($E224)))&gt;0,"Yes","No"))</f>
        <v/>
      </c>
      <c r="N224" s="18" t="str">
        <f t="shared" si="9"/>
        <v/>
      </c>
      <c r="O224" s="18" t="str">
        <f t="shared" si="10"/>
        <v/>
      </c>
      <c r="P224" s="18" t="str">
        <f t="shared" si="11"/>
        <v/>
      </c>
    </row>
    <row r="225" spans="1:16" x14ac:dyDescent="0.25">
      <c r="A225" s="21"/>
      <c r="B225" s="21"/>
      <c r="C225" s="16"/>
      <c r="D225" s="16"/>
      <c r="E225" s="17"/>
      <c r="F225" s="17"/>
      <c r="G225" s="17"/>
      <c r="H225" s="17"/>
      <c r="I225" s="16"/>
      <c r="J225" s="17"/>
      <c r="K225" s="16"/>
      <c r="L225" s="15" t="str">
        <f>IF($B225="","",IF(COUNTIF(Fallbacks!$A$4:$A$1002,TRIM($B225))&gt;0,"Yes","No"))</f>
        <v/>
      </c>
      <c r="M225" s="15" t="str" cm="1">
        <f t="array" ref="M225">IF(OR($B225="",$L225="No"),"",
 IF(SUMPRODUCT(--(Fallbacks!$A$4:$A$1002=TRIM($B225)),
               --(VALUE(Fallbacks!$E$4:$E$1002)&gt;=VALUE($E225)))&gt;0,"Yes","No"))</f>
        <v/>
      </c>
      <c r="N225" s="18" t="str">
        <f t="shared" si="9"/>
        <v/>
      </c>
      <c r="O225" s="18" t="str">
        <f t="shared" si="10"/>
        <v/>
      </c>
      <c r="P225" s="18" t="str">
        <f t="shared" si="11"/>
        <v/>
      </c>
    </row>
    <row r="226" spans="1:16" x14ac:dyDescent="0.25">
      <c r="A226" s="21"/>
      <c r="B226" s="21"/>
      <c r="C226" s="16"/>
      <c r="D226" s="16"/>
      <c r="E226" s="17"/>
      <c r="F226" s="17"/>
      <c r="G226" s="17"/>
      <c r="H226" s="17"/>
      <c r="I226" s="16"/>
      <c r="J226" s="17"/>
      <c r="K226" s="16"/>
      <c r="L226" s="15" t="str">
        <f>IF($B226="","",IF(COUNTIF(Fallbacks!$A$4:$A$1002,TRIM($B226))&gt;0,"Yes","No"))</f>
        <v/>
      </c>
      <c r="M226" s="15" t="str" cm="1">
        <f t="array" ref="M226">IF(OR($B226="",$L226="No"),"",
 IF(SUMPRODUCT(--(Fallbacks!$A$4:$A$1002=TRIM($B226)),
               --(VALUE(Fallbacks!$E$4:$E$1002)&gt;=VALUE($E226)))&gt;0,"Yes","No"))</f>
        <v/>
      </c>
      <c r="N226" s="18" t="str">
        <f t="shared" si="9"/>
        <v/>
      </c>
      <c r="O226" s="18" t="str">
        <f t="shared" si="10"/>
        <v/>
      </c>
      <c r="P226" s="18" t="str">
        <f t="shared" si="11"/>
        <v/>
      </c>
    </row>
    <row r="227" spans="1:16" x14ac:dyDescent="0.25">
      <c r="A227" s="21"/>
      <c r="B227" s="21"/>
      <c r="C227" s="16"/>
      <c r="D227" s="16"/>
      <c r="E227" s="17"/>
      <c r="F227" s="17"/>
      <c r="G227" s="17"/>
      <c r="H227" s="17"/>
      <c r="I227" s="16"/>
      <c r="J227" s="17"/>
      <c r="K227" s="16"/>
      <c r="L227" s="15" t="str">
        <f>IF($B227="","",IF(COUNTIF(Fallbacks!$A$4:$A$1002,TRIM($B227))&gt;0,"Yes","No"))</f>
        <v/>
      </c>
      <c r="M227" s="15" t="str" cm="1">
        <f t="array" ref="M227">IF(OR($B227="",$L227="No"),"",
 IF(SUMPRODUCT(--(Fallbacks!$A$4:$A$1002=TRIM($B227)),
               --(VALUE(Fallbacks!$E$4:$E$1002)&gt;=VALUE($E227)))&gt;0,"Yes","No"))</f>
        <v/>
      </c>
      <c r="N227" s="18" t="str">
        <f t="shared" si="9"/>
        <v/>
      </c>
      <c r="O227" s="18" t="str">
        <f t="shared" si="10"/>
        <v/>
      </c>
      <c r="P227" s="18" t="str">
        <f t="shared" si="11"/>
        <v/>
      </c>
    </row>
    <row r="228" spans="1:16" x14ac:dyDescent="0.25">
      <c r="A228" s="21"/>
      <c r="B228" s="21"/>
      <c r="C228" s="16"/>
      <c r="D228" s="16"/>
      <c r="E228" s="17"/>
      <c r="F228" s="17"/>
      <c r="G228" s="17"/>
      <c r="H228" s="17"/>
      <c r="I228" s="16"/>
      <c r="J228" s="17"/>
      <c r="K228" s="16"/>
      <c r="L228" s="15" t="str">
        <f>IF($B228="","",IF(COUNTIF(Fallbacks!$A$4:$A$1002,TRIM($B228))&gt;0,"Yes","No"))</f>
        <v/>
      </c>
      <c r="M228" s="15" t="str" cm="1">
        <f t="array" ref="M228">IF(OR($B228="",$L228="No"),"",
 IF(SUMPRODUCT(--(Fallbacks!$A$4:$A$1002=TRIM($B228)),
               --(VALUE(Fallbacks!$E$4:$E$1002)&gt;=VALUE($E228)))&gt;0,"Yes","No"))</f>
        <v/>
      </c>
      <c r="N228" s="18" t="str">
        <f t="shared" si="9"/>
        <v/>
      </c>
      <c r="O228" s="18" t="str">
        <f t="shared" si="10"/>
        <v/>
      </c>
      <c r="P228" s="18" t="str">
        <f t="shared" si="11"/>
        <v/>
      </c>
    </row>
    <row r="229" spans="1:16" x14ac:dyDescent="0.25">
      <c r="A229" s="21"/>
      <c r="B229" s="21"/>
      <c r="C229" s="16"/>
      <c r="D229" s="16"/>
      <c r="E229" s="17"/>
      <c r="F229" s="17"/>
      <c r="G229" s="17"/>
      <c r="H229" s="17"/>
      <c r="I229" s="16"/>
      <c r="J229" s="17"/>
      <c r="K229" s="16"/>
      <c r="L229" s="15" t="str">
        <f>IF($B229="","",IF(COUNTIF(Fallbacks!$A$4:$A$1002,TRIM($B229))&gt;0,"Yes","No"))</f>
        <v/>
      </c>
      <c r="M229" s="15" t="str" cm="1">
        <f t="array" ref="M229">IF(OR($B229="",$L229="No"),"",
 IF(SUMPRODUCT(--(Fallbacks!$A$4:$A$1002=TRIM($B229)),
               --(VALUE(Fallbacks!$E$4:$E$1002)&gt;=VALUE($E229)))&gt;0,"Yes","No"))</f>
        <v/>
      </c>
      <c r="N229" s="18" t="str">
        <f t="shared" si="9"/>
        <v/>
      </c>
      <c r="O229" s="18" t="str">
        <f t="shared" si="10"/>
        <v/>
      </c>
      <c r="P229" s="18" t="str">
        <f t="shared" si="11"/>
        <v/>
      </c>
    </row>
    <row r="230" spans="1:16" x14ac:dyDescent="0.25">
      <c r="A230" s="21"/>
      <c r="B230" s="21"/>
      <c r="C230" s="16"/>
      <c r="D230" s="16"/>
      <c r="E230" s="17"/>
      <c r="F230" s="17"/>
      <c r="G230" s="17"/>
      <c r="H230" s="17"/>
      <c r="I230" s="16"/>
      <c r="J230" s="17"/>
      <c r="K230" s="16"/>
      <c r="L230" s="15" t="str">
        <f>IF($B230="","",IF(COUNTIF(Fallbacks!$A$4:$A$1002,TRIM($B230))&gt;0,"Yes","No"))</f>
        <v/>
      </c>
      <c r="M230" s="15" t="str" cm="1">
        <f t="array" ref="M230">IF(OR($B230="",$L230="No"),"",
 IF(SUMPRODUCT(--(Fallbacks!$A$4:$A$1002=TRIM($B230)),
               --(VALUE(Fallbacks!$E$4:$E$1002)&gt;=VALUE($E230)))&gt;0,"Yes","No"))</f>
        <v/>
      </c>
      <c r="N230" s="18" t="str">
        <f t="shared" si="9"/>
        <v/>
      </c>
      <c r="O230" s="18" t="str">
        <f t="shared" si="10"/>
        <v/>
      </c>
      <c r="P230" s="18" t="str">
        <f t="shared" si="11"/>
        <v/>
      </c>
    </row>
    <row r="231" spans="1:16" x14ac:dyDescent="0.25">
      <c r="A231" s="21"/>
      <c r="B231" s="21"/>
      <c r="C231" s="16"/>
      <c r="D231" s="16"/>
      <c r="E231" s="17"/>
      <c r="F231" s="17"/>
      <c r="G231" s="17"/>
      <c r="H231" s="17"/>
      <c r="I231" s="16"/>
      <c r="J231" s="17"/>
      <c r="K231" s="16"/>
      <c r="L231" s="15" t="str">
        <f>IF($B231="","",IF(COUNTIF(Fallbacks!$A$4:$A$1002,TRIM($B231))&gt;0,"Yes","No"))</f>
        <v/>
      </c>
      <c r="M231" s="15" t="str" cm="1">
        <f t="array" ref="M231">IF(OR($B231="",$L231="No"),"",
 IF(SUMPRODUCT(--(Fallbacks!$A$4:$A$1002=TRIM($B231)),
               --(VALUE(Fallbacks!$E$4:$E$1002)&gt;=VALUE($E231)))&gt;0,"Yes","No"))</f>
        <v/>
      </c>
      <c r="N231" s="18" t="str">
        <f t="shared" si="9"/>
        <v/>
      </c>
      <c r="O231" s="18" t="str">
        <f t="shared" si="10"/>
        <v/>
      </c>
      <c r="P231" s="18" t="str">
        <f t="shared" si="11"/>
        <v/>
      </c>
    </row>
    <row r="232" spans="1:16" x14ac:dyDescent="0.25">
      <c r="A232" s="21"/>
      <c r="B232" s="21"/>
      <c r="C232" s="16"/>
      <c r="D232" s="16"/>
      <c r="E232" s="17"/>
      <c r="F232" s="17"/>
      <c r="G232" s="17"/>
      <c r="H232" s="17"/>
      <c r="I232" s="16"/>
      <c r="J232" s="17"/>
      <c r="K232" s="16"/>
      <c r="L232" s="15" t="str">
        <f>IF($B232="","",IF(COUNTIF(Fallbacks!$A$4:$A$1002,TRIM($B232))&gt;0,"Yes","No"))</f>
        <v/>
      </c>
      <c r="M232" s="15" t="str" cm="1">
        <f t="array" ref="M232">IF(OR($B232="",$L232="No"),"",
 IF(SUMPRODUCT(--(Fallbacks!$A$4:$A$1002=TRIM($B232)),
               --(VALUE(Fallbacks!$E$4:$E$1002)&gt;=VALUE($E232)))&gt;0,"Yes","No"))</f>
        <v/>
      </c>
      <c r="N232" s="18" t="str">
        <f t="shared" si="9"/>
        <v/>
      </c>
      <c r="O232" s="18" t="str">
        <f t="shared" si="10"/>
        <v/>
      </c>
      <c r="P232" s="18" t="str">
        <f t="shared" si="11"/>
        <v/>
      </c>
    </row>
    <row r="233" spans="1:16" x14ac:dyDescent="0.25">
      <c r="A233" s="21"/>
      <c r="B233" s="21"/>
      <c r="C233" s="16"/>
      <c r="D233" s="16"/>
      <c r="E233" s="17"/>
      <c r="F233" s="17"/>
      <c r="G233" s="17"/>
      <c r="H233" s="17"/>
      <c r="I233" s="16"/>
      <c r="J233" s="17"/>
      <c r="K233" s="16"/>
      <c r="L233" s="15" t="str">
        <f>IF($B233="","",IF(COUNTIF(Fallbacks!$A$4:$A$1002,TRIM($B233))&gt;0,"Yes","No"))</f>
        <v/>
      </c>
      <c r="M233" s="15" t="str" cm="1">
        <f t="array" ref="M233">IF(OR($B233="",$L233="No"),"",
 IF(SUMPRODUCT(--(Fallbacks!$A$4:$A$1002=TRIM($B233)),
               --(VALUE(Fallbacks!$E$4:$E$1002)&gt;=VALUE($E233)))&gt;0,"Yes","No"))</f>
        <v/>
      </c>
      <c r="N233" s="18" t="str">
        <f t="shared" si="9"/>
        <v/>
      </c>
      <c r="O233" s="18" t="str">
        <f t="shared" si="10"/>
        <v/>
      </c>
      <c r="P233" s="18" t="str">
        <f t="shared" si="11"/>
        <v/>
      </c>
    </row>
    <row r="234" spans="1:16" x14ac:dyDescent="0.25">
      <c r="A234" s="21"/>
      <c r="B234" s="21"/>
      <c r="C234" s="16"/>
      <c r="D234" s="16"/>
      <c r="E234" s="17"/>
      <c r="F234" s="17"/>
      <c r="G234" s="17"/>
      <c r="H234" s="17"/>
      <c r="I234" s="16"/>
      <c r="J234" s="17"/>
      <c r="K234" s="16"/>
      <c r="L234" s="15" t="str">
        <f>IF($B234="","",IF(COUNTIF(Fallbacks!$A$4:$A$1002,TRIM($B234))&gt;0,"Yes","No"))</f>
        <v/>
      </c>
      <c r="M234" s="15" t="str" cm="1">
        <f t="array" ref="M234">IF(OR($B234="",$L234="No"),"",
 IF(SUMPRODUCT(--(Fallbacks!$A$4:$A$1002=TRIM($B234)),
               --(VALUE(Fallbacks!$E$4:$E$1002)&gt;=VALUE($E234)))&gt;0,"Yes","No"))</f>
        <v/>
      </c>
      <c r="N234" s="18" t="str">
        <f t="shared" si="9"/>
        <v/>
      </c>
      <c r="O234" s="18" t="str">
        <f t="shared" si="10"/>
        <v/>
      </c>
      <c r="P234" s="18" t="str">
        <f t="shared" si="11"/>
        <v/>
      </c>
    </row>
    <row r="235" spans="1:16" x14ac:dyDescent="0.25">
      <c r="A235" s="21"/>
      <c r="B235" s="21"/>
      <c r="C235" s="16"/>
      <c r="D235" s="16"/>
      <c r="E235" s="17"/>
      <c r="F235" s="17"/>
      <c r="G235" s="17"/>
      <c r="H235" s="17"/>
      <c r="I235" s="16"/>
      <c r="J235" s="17"/>
      <c r="K235" s="16"/>
      <c r="L235" s="15" t="str">
        <f>IF($B235="","",IF(COUNTIF(Fallbacks!$A$4:$A$1002,TRIM($B235))&gt;0,"Yes","No"))</f>
        <v/>
      </c>
      <c r="M235" s="15" t="str" cm="1">
        <f t="array" ref="M235">IF(OR($B235="",$L235="No"),"",
 IF(SUMPRODUCT(--(Fallbacks!$A$4:$A$1002=TRIM($B235)),
               --(VALUE(Fallbacks!$E$4:$E$1002)&gt;=VALUE($E235)))&gt;0,"Yes","No"))</f>
        <v/>
      </c>
      <c r="N235" s="18" t="str">
        <f t="shared" si="9"/>
        <v/>
      </c>
      <c r="O235" s="18" t="str">
        <f t="shared" si="10"/>
        <v/>
      </c>
      <c r="P235" s="18" t="str">
        <f t="shared" si="11"/>
        <v/>
      </c>
    </row>
    <row r="236" spans="1:16" x14ac:dyDescent="0.25">
      <c r="A236" s="21"/>
      <c r="B236" s="21"/>
      <c r="C236" s="16"/>
      <c r="D236" s="16"/>
      <c r="E236" s="17"/>
      <c r="F236" s="17"/>
      <c r="G236" s="17"/>
      <c r="H236" s="17"/>
      <c r="I236" s="16"/>
      <c r="J236" s="17"/>
      <c r="K236" s="16"/>
      <c r="L236" s="15" t="str">
        <f>IF($B236="","",IF(COUNTIF(Fallbacks!$A$4:$A$1002,TRIM($B236))&gt;0,"Yes","No"))</f>
        <v/>
      </c>
      <c r="M236" s="15" t="str" cm="1">
        <f t="array" ref="M236">IF(OR($B236="",$L236="No"),"",
 IF(SUMPRODUCT(--(Fallbacks!$A$4:$A$1002=TRIM($B236)),
               --(VALUE(Fallbacks!$E$4:$E$1002)&gt;=VALUE($E236)))&gt;0,"Yes","No"))</f>
        <v/>
      </c>
      <c r="N236" s="18" t="str">
        <f t="shared" si="9"/>
        <v/>
      </c>
      <c r="O236" s="18" t="str">
        <f t="shared" si="10"/>
        <v/>
      </c>
      <c r="P236" s="18" t="str">
        <f t="shared" si="11"/>
        <v/>
      </c>
    </row>
    <row r="237" spans="1:16" x14ac:dyDescent="0.25">
      <c r="A237" s="21"/>
      <c r="B237" s="21"/>
      <c r="C237" s="16"/>
      <c r="D237" s="16"/>
      <c r="E237" s="17"/>
      <c r="F237" s="17"/>
      <c r="G237" s="17"/>
      <c r="H237" s="17"/>
      <c r="I237" s="16"/>
      <c r="J237" s="17"/>
      <c r="K237" s="16"/>
      <c r="L237" s="15" t="str">
        <f>IF($B237="","",IF(COUNTIF(Fallbacks!$A$4:$A$1002,TRIM($B237))&gt;0,"Yes","No"))</f>
        <v/>
      </c>
      <c r="M237" s="15" t="str" cm="1">
        <f t="array" ref="M237">IF(OR($B237="",$L237="No"),"",
 IF(SUMPRODUCT(--(Fallbacks!$A$4:$A$1002=TRIM($B237)),
               --(VALUE(Fallbacks!$E$4:$E$1002)&gt;=VALUE($E237)))&gt;0,"Yes","No"))</f>
        <v/>
      </c>
      <c r="N237" s="18" t="str">
        <f t="shared" si="9"/>
        <v/>
      </c>
      <c r="O237" s="18" t="str">
        <f t="shared" si="10"/>
        <v/>
      </c>
      <c r="P237" s="18" t="str">
        <f t="shared" si="11"/>
        <v/>
      </c>
    </row>
    <row r="238" spans="1:16" x14ac:dyDescent="0.25">
      <c r="A238" s="21"/>
      <c r="B238" s="21"/>
      <c r="C238" s="16"/>
      <c r="D238" s="16"/>
      <c r="E238" s="17"/>
      <c r="F238" s="17"/>
      <c r="G238" s="17"/>
      <c r="H238" s="17"/>
      <c r="I238" s="16"/>
      <c r="J238" s="17"/>
      <c r="K238" s="16"/>
      <c r="L238" s="15" t="str">
        <f>IF($B238="","",IF(COUNTIF(Fallbacks!$A$4:$A$1002,TRIM($B238))&gt;0,"Yes","No"))</f>
        <v/>
      </c>
      <c r="M238" s="15" t="str" cm="1">
        <f t="array" ref="M238">IF(OR($B238="",$L238="No"),"",
 IF(SUMPRODUCT(--(Fallbacks!$A$4:$A$1002=TRIM($B238)),
               --(VALUE(Fallbacks!$E$4:$E$1002)&gt;=VALUE($E238)))&gt;0,"Yes","No"))</f>
        <v/>
      </c>
      <c r="N238" s="18" t="str">
        <f t="shared" si="9"/>
        <v/>
      </c>
      <c r="O238" s="18" t="str">
        <f t="shared" si="10"/>
        <v/>
      </c>
      <c r="P238" s="18" t="str">
        <f t="shared" si="11"/>
        <v/>
      </c>
    </row>
    <row r="239" spans="1:16" x14ac:dyDescent="0.25">
      <c r="A239" s="21"/>
      <c r="B239" s="21"/>
      <c r="C239" s="16"/>
      <c r="D239" s="16"/>
      <c r="E239" s="17"/>
      <c r="F239" s="17"/>
      <c r="G239" s="17"/>
      <c r="H239" s="17"/>
      <c r="I239" s="16"/>
      <c r="J239" s="17"/>
      <c r="K239" s="16"/>
      <c r="L239" s="15" t="str">
        <f>IF($B239="","",IF(COUNTIF(Fallbacks!$A$4:$A$1002,TRIM($B239))&gt;0,"Yes","No"))</f>
        <v/>
      </c>
      <c r="M239" s="15" t="str" cm="1">
        <f t="array" ref="M239">IF(OR($B239="",$L239="No"),"",
 IF(SUMPRODUCT(--(Fallbacks!$A$4:$A$1002=TRIM($B239)),
               --(VALUE(Fallbacks!$E$4:$E$1002)&gt;=VALUE($E239)))&gt;0,"Yes","No"))</f>
        <v/>
      </c>
      <c r="N239" s="18" t="str">
        <f t="shared" si="9"/>
        <v/>
      </c>
      <c r="O239" s="18" t="str">
        <f t="shared" si="10"/>
        <v/>
      </c>
      <c r="P239" s="18" t="str">
        <f t="shared" si="11"/>
        <v/>
      </c>
    </row>
    <row r="240" spans="1:16" x14ac:dyDescent="0.25">
      <c r="A240" s="21"/>
      <c r="B240" s="21"/>
      <c r="C240" s="16"/>
      <c r="D240" s="16"/>
      <c r="E240" s="17"/>
      <c r="F240" s="17"/>
      <c r="G240" s="17"/>
      <c r="H240" s="17"/>
      <c r="I240" s="16"/>
      <c r="J240" s="17"/>
      <c r="K240" s="16"/>
      <c r="L240" s="15" t="str">
        <f>IF($B240="","",IF(COUNTIF(Fallbacks!$A$4:$A$1002,TRIM($B240))&gt;0,"Yes","No"))</f>
        <v/>
      </c>
      <c r="M240" s="15" t="str" cm="1">
        <f t="array" ref="M240">IF(OR($B240="",$L240="No"),"",
 IF(SUMPRODUCT(--(Fallbacks!$A$4:$A$1002=TRIM($B240)),
               --(VALUE(Fallbacks!$E$4:$E$1002)&gt;=VALUE($E240)))&gt;0,"Yes","No"))</f>
        <v/>
      </c>
      <c r="N240" s="18" t="str">
        <f t="shared" si="9"/>
        <v/>
      </c>
      <c r="O240" s="18" t="str">
        <f t="shared" si="10"/>
        <v/>
      </c>
      <c r="P240" s="18" t="str">
        <f t="shared" si="11"/>
        <v/>
      </c>
    </row>
    <row r="241" spans="1:16" x14ac:dyDescent="0.25">
      <c r="A241" s="21"/>
      <c r="B241" s="21"/>
      <c r="C241" s="16"/>
      <c r="D241" s="16"/>
      <c r="E241" s="17"/>
      <c r="F241" s="17"/>
      <c r="G241" s="17"/>
      <c r="H241" s="17"/>
      <c r="I241" s="16"/>
      <c r="J241" s="17"/>
      <c r="K241" s="16"/>
      <c r="L241" s="15" t="str">
        <f>IF($B241="","",IF(COUNTIF(Fallbacks!$A$4:$A$1002,TRIM($B241))&gt;0,"Yes","No"))</f>
        <v/>
      </c>
      <c r="M241" s="15" t="str" cm="1">
        <f t="array" ref="M241">IF(OR($B241="",$L241="No"),"",
 IF(SUMPRODUCT(--(Fallbacks!$A$4:$A$1002=TRIM($B241)),
               --(VALUE(Fallbacks!$E$4:$E$1002)&gt;=VALUE($E241)))&gt;0,"Yes","No"))</f>
        <v/>
      </c>
      <c r="N241" s="18" t="str">
        <f t="shared" si="9"/>
        <v/>
      </c>
      <c r="O241" s="18" t="str">
        <f t="shared" si="10"/>
        <v/>
      </c>
      <c r="P241" s="18" t="str">
        <f t="shared" si="11"/>
        <v/>
      </c>
    </row>
    <row r="242" spans="1:16" x14ac:dyDescent="0.25">
      <c r="A242" s="21"/>
      <c r="B242" s="21"/>
      <c r="C242" s="16"/>
      <c r="D242" s="16"/>
      <c r="E242" s="17"/>
      <c r="F242" s="17"/>
      <c r="G242" s="17"/>
      <c r="H242" s="17"/>
      <c r="I242" s="16"/>
      <c r="J242" s="17"/>
      <c r="K242" s="16"/>
      <c r="L242" s="15" t="str">
        <f>IF($B242="","",IF(COUNTIF(Fallbacks!$A$4:$A$1002,TRIM($B242))&gt;0,"Yes","No"))</f>
        <v/>
      </c>
      <c r="M242" s="15" t="str" cm="1">
        <f t="array" ref="M242">IF(OR($B242="",$L242="No"),"",
 IF(SUMPRODUCT(--(Fallbacks!$A$4:$A$1002=TRIM($B242)),
               --(VALUE(Fallbacks!$E$4:$E$1002)&gt;=VALUE($E242)))&gt;0,"Yes","No"))</f>
        <v/>
      </c>
      <c r="N242" s="18" t="str">
        <f t="shared" si="9"/>
        <v/>
      </c>
      <c r="O242" s="18" t="str">
        <f t="shared" si="10"/>
        <v/>
      </c>
      <c r="P242" s="18" t="str">
        <f t="shared" si="11"/>
        <v/>
      </c>
    </row>
    <row r="243" spans="1:16" x14ac:dyDescent="0.25">
      <c r="A243" s="21"/>
      <c r="B243" s="21"/>
      <c r="C243" s="16"/>
      <c r="D243" s="16"/>
      <c r="E243" s="17"/>
      <c r="F243" s="17"/>
      <c r="G243" s="17"/>
      <c r="H243" s="17"/>
      <c r="I243" s="16"/>
      <c r="J243" s="17"/>
      <c r="K243" s="16"/>
      <c r="L243" s="15" t="str">
        <f>IF($B243="","",IF(COUNTIF(Fallbacks!$A$4:$A$1002,TRIM($B243))&gt;0,"Yes","No"))</f>
        <v/>
      </c>
      <c r="M243" s="15" t="str" cm="1">
        <f t="array" ref="M243">IF(OR($B243="",$L243="No"),"",
 IF(SUMPRODUCT(--(Fallbacks!$A$4:$A$1002=TRIM($B243)),
               --(VALUE(Fallbacks!$E$4:$E$1002)&gt;=VALUE($E243)))&gt;0,"Yes","No"))</f>
        <v/>
      </c>
      <c r="N243" s="18" t="str">
        <f t="shared" si="9"/>
        <v/>
      </c>
      <c r="O243" s="18" t="str">
        <f t="shared" si="10"/>
        <v/>
      </c>
      <c r="P243" s="18" t="str">
        <f t="shared" si="11"/>
        <v/>
      </c>
    </row>
    <row r="244" spans="1:16" x14ac:dyDescent="0.25">
      <c r="A244" s="21"/>
      <c r="B244" s="21"/>
      <c r="C244" s="16"/>
      <c r="D244" s="16"/>
      <c r="E244" s="17"/>
      <c r="F244" s="17"/>
      <c r="G244" s="17"/>
      <c r="H244" s="17"/>
      <c r="I244" s="16"/>
      <c r="J244" s="17"/>
      <c r="K244" s="16"/>
      <c r="L244" s="15" t="str">
        <f>IF($B244="","",IF(COUNTIF(Fallbacks!$A$4:$A$1002,TRIM($B244))&gt;0,"Yes","No"))</f>
        <v/>
      </c>
      <c r="M244" s="15" t="str" cm="1">
        <f t="array" ref="M244">IF(OR($B244="",$L244="No"),"",
 IF(SUMPRODUCT(--(Fallbacks!$A$4:$A$1002=TRIM($B244)),
               --(VALUE(Fallbacks!$E$4:$E$1002)&gt;=VALUE($E244)))&gt;0,"Yes","No"))</f>
        <v/>
      </c>
      <c r="N244" s="18" t="str">
        <f t="shared" si="9"/>
        <v/>
      </c>
      <c r="O244" s="18" t="str">
        <f t="shared" si="10"/>
        <v/>
      </c>
      <c r="P244" s="18" t="str">
        <f t="shared" si="11"/>
        <v/>
      </c>
    </row>
    <row r="245" spans="1:16" x14ac:dyDescent="0.25">
      <c r="A245" s="21"/>
      <c r="B245" s="21"/>
      <c r="C245" s="16"/>
      <c r="D245" s="16"/>
      <c r="E245" s="17"/>
      <c r="F245" s="17"/>
      <c r="G245" s="17"/>
      <c r="H245" s="17"/>
      <c r="I245" s="16"/>
      <c r="J245" s="17"/>
      <c r="K245" s="16"/>
      <c r="L245" s="15" t="str">
        <f>IF($B245="","",IF(COUNTIF(Fallbacks!$A$4:$A$1002,TRIM($B245))&gt;0,"Yes","No"))</f>
        <v/>
      </c>
      <c r="M245" s="15" t="str" cm="1">
        <f t="array" ref="M245">IF(OR($B245="",$L245="No"),"",
 IF(SUMPRODUCT(--(Fallbacks!$A$4:$A$1002=TRIM($B245)),
               --(VALUE(Fallbacks!$E$4:$E$1002)&gt;=VALUE($E245)))&gt;0,"Yes","No"))</f>
        <v/>
      </c>
      <c r="N245" s="18" t="str">
        <f t="shared" si="9"/>
        <v/>
      </c>
      <c r="O245" s="18" t="str">
        <f t="shared" si="10"/>
        <v/>
      </c>
      <c r="P245" s="18" t="str">
        <f t="shared" si="11"/>
        <v/>
      </c>
    </row>
    <row r="246" spans="1:16" x14ac:dyDescent="0.25">
      <c r="A246" s="21"/>
      <c r="B246" s="21"/>
      <c r="C246" s="16"/>
      <c r="D246" s="16"/>
      <c r="E246" s="17"/>
      <c r="F246" s="17"/>
      <c r="G246" s="17"/>
      <c r="H246" s="17"/>
      <c r="I246" s="16"/>
      <c r="J246" s="17"/>
      <c r="K246" s="16"/>
      <c r="L246" s="15" t="str">
        <f>IF($B246="","",IF(COUNTIF(Fallbacks!$A$4:$A$1002,TRIM($B246))&gt;0,"Yes","No"))</f>
        <v/>
      </c>
      <c r="M246" s="15" t="str" cm="1">
        <f t="array" ref="M246">IF(OR($B246="",$L246="No"),"",
 IF(SUMPRODUCT(--(Fallbacks!$A$4:$A$1002=TRIM($B246)),
               --(VALUE(Fallbacks!$E$4:$E$1002)&gt;=VALUE($E246)))&gt;0,"Yes","No"))</f>
        <v/>
      </c>
      <c r="N246" s="18" t="str">
        <f t="shared" si="9"/>
        <v/>
      </c>
      <c r="O246" s="18" t="str">
        <f t="shared" si="10"/>
        <v/>
      </c>
      <c r="P246" s="18" t="str">
        <f t="shared" si="11"/>
        <v/>
      </c>
    </row>
    <row r="247" spans="1:16" x14ac:dyDescent="0.25">
      <c r="A247" s="21"/>
      <c r="B247" s="21"/>
      <c r="C247" s="16"/>
      <c r="D247" s="16"/>
      <c r="E247" s="17"/>
      <c r="F247" s="17"/>
      <c r="G247" s="17"/>
      <c r="H247" s="17"/>
      <c r="I247" s="16"/>
      <c r="J247" s="17"/>
      <c r="K247" s="16"/>
      <c r="L247" s="15" t="str">
        <f>IF($B247="","",IF(COUNTIF(Fallbacks!$A$4:$A$1002,TRIM($B247))&gt;0,"Yes","No"))</f>
        <v/>
      </c>
      <c r="M247" s="15" t="str" cm="1">
        <f t="array" ref="M247">IF(OR($B247="",$L247="No"),"",
 IF(SUMPRODUCT(--(Fallbacks!$A$4:$A$1002=TRIM($B247)),
               --(VALUE(Fallbacks!$E$4:$E$1002)&gt;=VALUE($E247)))&gt;0,"Yes","No"))</f>
        <v/>
      </c>
      <c r="N247" s="18" t="str">
        <f t="shared" si="9"/>
        <v/>
      </c>
      <c r="O247" s="18" t="str">
        <f t="shared" si="10"/>
        <v/>
      </c>
      <c r="P247" s="18" t="str">
        <f t="shared" si="11"/>
        <v/>
      </c>
    </row>
    <row r="248" spans="1:16" x14ac:dyDescent="0.25">
      <c r="A248" s="21"/>
      <c r="B248" s="21"/>
      <c r="C248" s="16"/>
      <c r="D248" s="16"/>
      <c r="E248" s="17"/>
      <c r="F248" s="17"/>
      <c r="G248" s="17"/>
      <c r="H248" s="17"/>
      <c r="I248" s="16"/>
      <c r="J248" s="17"/>
      <c r="K248" s="16"/>
      <c r="L248" s="15" t="str">
        <f>IF($B248="","",IF(COUNTIF(Fallbacks!$A$4:$A$1002,TRIM($B248))&gt;0,"Yes","No"))</f>
        <v/>
      </c>
      <c r="M248" s="15" t="str" cm="1">
        <f t="array" ref="M248">IF(OR($B248="",$L248="No"),"",
 IF(SUMPRODUCT(--(Fallbacks!$A$4:$A$1002=TRIM($B248)),
               --(VALUE(Fallbacks!$E$4:$E$1002)&gt;=VALUE($E248)))&gt;0,"Yes","No"))</f>
        <v/>
      </c>
      <c r="N248" s="18" t="str">
        <f t="shared" si="9"/>
        <v/>
      </c>
      <c r="O248" s="18" t="str">
        <f t="shared" si="10"/>
        <v/>
      </c>
      <c r="P248" s="18" t="str">
        <f t="shared" si="11"/>
        <v/>
      </c>
    </row>
    <row r="249" spans="1:16" x14ac:dyDescent="0.25">
      <c r="A249" s="21"/>
      <c r="B249" s="21"/>
      <c r="C249" s="16"/>
      <c r="D249" s="16"/>
      <c r="E249" s="17"/>
      <c r="F249" s="17"/>
      <c r="G249" s="17"/>
      <c r="H249" s="17"/>
      <c r="I249" s="16"/>
      <c r="J249" s="17"/>
      <c r="K249" s="16"/>
      <c r="L249" s="15" t="str">
        <f>IF($B249="","",IF(COUNTIF(Fallbacks!$A$4:$A$1002,TRIM($B249))&gt;0,"Yes","No"))</f>
        <v/>
      </c>
      <c r="M249" s="15" t="str" cm="1">
        <f t="array" ref="M249">IF(OR($B249="",$L249="No"),"",
 IF(SUMPRODUCT(--(Fallbacks!$A$4:$A$1002=TRIM($B249)),
               --(VALUE(Fallbacks!$E$4:$E$1002)&gt;=VALUE($E249)))&gt;0,"Yes","No"))</f>
        <v/>
      </c>
      <c r="N249" s="18" t="str">
        <f t="shared" si="9"/>
        <v/>
      </c>
      <c r="O249" s="18" t="str">
        <f t="shared" si="10"/>
        <v/>
      </c>
      <c r="P249" s="18" t="str">
        <f t="shared" si="11"/>
        <v/>
      </c>
    </row>
    <row r="250" spans="1:16" x14ac:dyDescent="0.25">
      <c r="A250" s="21"/>
      <c r="B250" s="21"/>
      <c r="C250" s="16"/>
      <c r="D250" s="16"/>
      <c r="E250" s="17"/>
      <c r="F250" s="17"/>
      <c r="G250" s="17"/>
      <c r="H250" s="17"/>
      <c r="I250" s="16"/>
      <c r="J250" s="17"/>
      <c r="K250" s="16"/>
      <c r="L250" s="15" t="str">
        <f>IF($B250="","",IF(COUNTIF(Fallbacks!$A$4:$A$1002,TRIM($B250))&gt;0,"Yes","No"))</f>
        <v/>
      </c>
      <c r="M250" s="15" t="str" cm="1">
        <f t="array" ref="M250">IF(OR($B250="",$L250="No"),"",
 IF(SUMPRODUCT(--(Fallbacks!$A$4:$A$1002=TRIM($B250)),
               --(VALUE(Fallbacks!$E$4:$E$1002)&gt;=VALUE($E250)))&gt;0,"Yes","No"))</f>
        <v/>
      </c>
      <c r="N250" s="18" t="str">
        <f t="shared" si="9"/>
        <v/>
      </c>
      <c r="O250" s="18" t="str">
        <f t="shared" si="10"/>
        <v/>
      </c>
      <c r="P250" s="18" t="str">
        <f t="shared" si="11"/>
        <v/>
      </c>
    </row>
    <row r="251" spans="1:16" x14ac:dyDescent="0.25">
      <c r="A251" s="21"/>
      <c r="B251" s="21"/>
      <c r="C251" s="16"/>
      <c r="D251" s="16"/>
      <c r="E251" s="17"/>
      <c r="F251" s="17"/>
      <c r="G251" s="17"/>
      <c r="H251" s="17"/>
      <c r="I251" s="16"/>
      <c r="J251" s="17"/>
      <c r="K251" s="16"/>
      <c r="L251" s="15" t="str">
        <f>IF($B251="","",IF(COUNTIF(Fallbacks!$A$4:$A$1002,TRIM($B251))&gt;0,"Yes","No"))</f>
        <v/>
      </c>
      <c r="M251" s="15" t="str" cm="1">
        <f t="array" ref="M251">IF(OR($B251="",$L251="No"),"",
 IF(SUMPRODUCT(--(Fallbacks!$A$4:$A$1002=TRIM($B251)),
               --(VALUE(Fallbacks!$E$4:$E$1002)&gt;=VALUE($E251)))&gt;0,"Yes","No"))</f>
        <v/>
      </c>
      <c r="N251" s="18" t="str">
        <f t="shared" si="9"/>
        <v/>
      </c>
      <c r="O251" s="18" t="str">
        <f t="shared" si="10"/>
        <v/>
      </c>
      <c r="P251" s="18" t="str">
        <f t="shared" si="11"/>
        <v/>
      </c>
    </row>
    <row r="252" spans="1:16" x14ac:dyDescent="0.25">
      <c r="A252" s="21"/>
      <c r="B252" s="21"/>
      <c r="C252" s="16"/>
      <c r="D252" s="16"/>
      <c r="E252" s="17"/>
      <c r="F252" s="17"/>
      <c r="G252" s="17"/>
      <c r="H252" s="17"/>
      <c r="I252" s="16"/>
      <c r="J252" s="17"/>
      <c r="K252" s="16"/>
      <c r="L252" s="15" t="str">
        <f>IF($B252="","",IF(COUNTIF(Fallbacks!$A$4:$A$1002,TRIM($B252))&gt;0,"Yes","No"))</f>
        <v/>
      </c>
      <c r="M252" s="15" t="str" cm="1">
        <f t="array" ref="M252">IF(OR($B252="",$L252="No"),"",
 IF(SUMPRODUCT(--(Fallbacks!$A$4:$A$1002=TRIM($B252)),
               --(VALUE(Fallbacks!$E$4:$E$1002)&gt;=VALUE($E252)))&gt;0,"Yes","No"))</f>
        <v/>
      </c>
      <c r="N252" s="18" t="str">
        <f t="shared" si="9"/>
        <v/>
      </c>
      <c r="O252" s="18" t="str">
        <f t="shared" si="10"/>
        <v/>
      </c>
      <c r="P252" s="18" t="str">
        <f t="shared" si="11"/>
        <v/>
      </c>
    </row>
    <row r="253" spans="1:16" x14ac:dyDescent="0.25">
      <c r="A253" s="21"/>
      <c r="B253" s="21"/>
      <c r="C253" s="16"/>
      <c r="D253" s="16"/>
      <c r="E253" s="17"/>
      <c r="F253" s="17"/>
      <c r="G253" s="17"/>
      <c r="H253" s="17"/>
      <c r="I253" s="16"/>
      <c r="J253" s="17"/>
      <c r="K253" s="16"/>
      <c r="L253" s="15" t="str">
        <f>IF($B253="","",IF(COUNTIF(Fallbacks!$A$4:$A$1002,TRIM($B253))&gt;0,"Yes","No"))</f>
        <v/>
      </c>
      <c r="M253" s="15" t="str" cm="1">
        <f t="array" ref="M253">IF(OR($B253="",$L253="No"),"",
 IF(SUMPRODUCT(--(Fallbacks!$A$4:$A$1002=TRIM($B253)),
               --(VALUE(Fallbacks!$E$4:$E$1002)&gt;=VALUE($E253)))&gt;0,"Yes","No"))</f>
        <v/>
      </c>
      <c r="N253" s="18" t="str">
        <f t="shared" si="9"/>
        <v/>
      </c>
      <c r="O253" s="18" t="str">
        <f t="shared" si="10"/>
        <v/>
      </c>
      <c r="P253" s="18" t="str">
        <f t="shared" si="11"/>
        <v/>
      </c>
    </row>
    <row r="254" spans="1:16" x14ac:dyDescent="0.25">
      <c r="A254" s="21"/>
      <c r="B254" s="21"/>
      <c r="C254" s="16"/>
      <c r="D254" s="16"/>
      <c r="E254" s="17"/>
      <c r="F254" s="17"/>
      <c r="G254" s="17"/>
      <c r="H254" s="17"/>
      <c r="I254" s="16"/>
      <c r="J254" s="17"/>
      <c r="K254" s="16"/>
      <c r="L254" s="15" t="str">
        <f>IF($B254="","",IF(COUNTIF(Fallbacks!$A$4:$A$1002,TRIM($B254))&gt;0,"Yes","No"))</f>
        <v/>
      </c>
      <c r="M254" s="15" t="str" cm="1">
        <f t="array" ref="M254">IF(OR($B254="",$L254="No"),"",
 IF(SUMPRODUCT(--(Fallbacks!$A$4:$A$1002=TRIM($B254)),
               --(VALUE(Fallbacks!$E$4:$E$1002)&gt;=VALUE($E254)))&gt;0,"Yes","No"))</f>
        <v/>
      </c>
      <c r="N254" s="18" t="str">
        <f t="shared" si="9"/>
        <v/>
      </c>
      <c r="O254" s="18" t="str">
        <f t="shared" si="10"/>
        <v/>
      </c>
      <c r="P254" s="18" t="str">
        <f t="shared" si="11"/>
        <v/>
      </c>
    </row>
    <row r="255" spans="1:16" x14ac:dyDescent="0.25">
      <c r="A255" s="21"/>
      <c r="B255" s="21"/>
      <c r="C255" s="16"/>
      <c r="D255" s="16"/>
      <c r="E255" s="17"/>
      <c r="F255" s="17"/>
      <c r="G255" s="17"/>
      <c r="H255" s="17"/>
      <c r="I255" s="16"/>
      <c r="J255" s="17"/>
      <c r="K255" s="16"/>
      <c r="L255" s="15" t="str">
        <f>IF($B255="","",IF(COUNTIF(Fallbacks!$A$4:$A$1002,TRIM($B255))&gt;0,"Yes","No"))</f>
        <v/>
      </c>
      <c r="M255" s="15" t="str" cm="1">
        <f t="array" ref="M255">IF(OR($B255="",$L255="No"),"",
 IF(SUMPRODUCT(--(Fallbacks!$A$4:$A$1002=TRIM($B255)),
               --(VALUE(Fallbacks!$E$4:$E$1002)&gt;=VALUE($E255)))&gt;0,"Yes","No"))</f>
        <v/>
      </c>
      <c r="N255" s="18" t="str">
        <f t="shared" si="9"/>
        <v/>
      </c>
      <c r="O255" s="18" t="str">
        <f t="shared" si="10"/>
        <v/>
      </c>
      <c r="P255" s="18" t="str">
        <f t="shared" si="11"/>
        <v/>
      </c>
    </row>
    <row r="256" spans="1:16" x14ac:dyDescent="0.25">
      <c r="A256" s="21"/>
      <c r="B256" s="21"/>
      <c r="C256" s="16"/>
      <c r="D256" s="16"/>
      <c r="E256" s="17"/>
      <c r="F256" s="17"/>
      <c r="G256" s="17"/>
      <c r="H256" s="17"/>
      <c r="I256" s="16"/>
      <c r="J256" s="17"/>
      <c r="K256" s="16"/>
      <c r="L256" s="15" t="str">
        <f>IF($B256="","",IF(COUNTIF(Fallbacks!$A$4:$A$1002,TRIM($B256))&gt;0,"Yes","No"))</f>
        <v/>
      </c>
      <c r="M256" s="15" t="str" cm="1">
        <f t="array" ref="M256">IF(OR($B256="",$L256="No"),"",
 IF(SUMPRODUCT(--(Fallbacks!$A$4:$A$1002=TRIM($B256)),
               --(VALUE(Fallbacks!$E$4:$E$1002)&gt;=VALUE($E256)))&gt;0,"Yes","No"))</f>
        <v/>
      </c>
      <c r="N256" s="18" t="str">
        <f t="shared" si="9"/>
        <v/>
      </c>
      <c r="O256" s="18" t="str">
        <f t="shared" si="10"/>
        <v/>
      </c>
      <c r="P256" s="18" t="str">
        <f t="shared" si="11"/>
        <v/>
      </c>
    </row>
    <row r="257" spans="1:16" x14ac:dyDescent="0.25">
      <c r="A257" s="21"/>
      <c r="B257" s="21"/>
      <c r="C257" s="16"/>
      <c r="D257" s="16"/>
      <c r="E257" s="17"/>
      <c r="F257" s="17"/>
      <c r="G257" s="17"/>
      <c r="H257" s="17"/>
      <c r="I257" s="16"/>
      <c r="J257" s="17"/>
      <c r="K257" s="16"/>
      <c r="L257" s="15" t="str">
        <f>IF($B257="","",IF(COUNTIF(Fallbacks!$A$4:$A$1002,TRIM($B257))&gt;0,"Yes","No"))</f>
        <v/>
      </c>
      <c r="M257" s="15" t="str" cm="1">
        <f t="array" ref="M257">IF(OR($B257="",$L257="No"),"",
 IF(SUMPRODUCT(--(Fallbacks!$A$4:$A$1002=TRIM($B257)),
               --(VALUE(Fallbacks!$E$4:$E$1002)&gt;=VALUE($E257)))&gt;0,"Yes","No"))</f>
        <v/>
      </c>
      <c r="N257" s="18" t="str">
        <f t="shared" si="9"/>
        <v/>
      </c>
      <c r="O257" s="18" t="str">
        <f t="shared" si="10"/>
        <v/>
      </c>
      <c r="P257" s="18" t="str">
        <f t="shared" si="11"/>
        <v/>
      </c>
    </row>
    <row r="258" spans="1:16" x14ac:dyDescent="0.25">
      <c r="A258" s="21"/>
      <c r="B258" s="21"/>
      <c r="C258" s="16"/>
      <c r="D258" s="16"/>
      <c r="E258" s="17"/>
      <c r="F258" s="17"/>
      <c r="G258" s="17"/>
      <c r="H258" s="17"/>
      <c r="I258" s="16"/>
      <c r="J258" s="17"/>
      <c r="K258" s="16"/>
      <c r="L258" s="15" t="str">
        <f>IF($B258="","",IF(COUNTIF(Fallbacks!$A$4:$A$1002,TRIM($B258))&gt;0,"Yes","No"))</f>
        <v/>
      </c>
      <c r="M258" s="15" t="str" cm="1">
        <f t="array" ref="M258">IF(OR($B258="",$L258="No"),"",
 IF(SUMPRODUCT(--(Fallbacks!$A$4:$A$1002=TRIM($B258)),
               --(VALUE(Fallbacks!$E$4:$E$1002)&gt;=VALUE($E258)))&gt;0,"Yes","No"))</f>
        <v/>
      </c>
      <c r="N258" s="18" t="str">
        <f t="shared" si="9"/>
        <v/>
      </c>
      <c r="O258" s="18" t="str">
        <f t="shared" si="10"/>
        <v/>
      </c>
      <c r="P258" s="18" t="str">
        <f t="shared" si="11"/>
        <v/>
      </c>
    </row>
    <row r="259" spans="1:16" x14ac:dyDescent="0.25">
      <c r="A259" s="21"/>
      <c r="B259" s="21"/>
      <c r="C259" s="16"/>
      <c r="D259" s="16"/>
      <c r="E259" s="17"/>
      <c r="F259" s="17"/>
      <c r="G259" s="17"/>
      <c r="H259" s="17"/>
      <c r="I259" s="16"/>
      <c r="J259" s="17"/>
      <c r="K259" s="16"/>
      <c r="L259" s="15" t="str">
        <f>IF($B259="","",IF(COUNTIF(Fallbacks!$A$4:$A$1002,TRIM($B259))&gt;0,"Yes","No"))</f>
        <v/>
      </c>
      <c r="M259" s="15" t="str" cm="1">
        <f t="array" ref="M259">IF(OR($B259="",$L259="No"),"",
 IF(SUMPRODUCT(--(Fallbacks!$A$4:$A$1002=TRIM($B259)),
               --(VALUE(Fallbacks!$E$4:$E$1002)&gt;=VALUE($E259)))&gt;0,"Yes","No"))</f>
        <v/>
      </c>
      <c r="N259" s="18" t="str">
        <f t="shared" si="9"/>
        <v/>
      </c>
      <c r="O259" s="18" t="str">
        <f t="shared" si="10"/>
        <v/>
      </c>
      <c r="P259" s="18" t="str">
        <f t="shared" si="11"/>
        <v/>
      </c>
    </row>
    <row r="260" spans="1:16" x14ac:dyDescent="0.25">
      <c r="A260" s="21"/>
      <c r="B260" s="21"/>
      <c r="C260" s="16"/>
      <c r="D260" s="16"/>
      <c r="E260" s="17"/>
      <c r="F260" s="17"/>
      <c r="G260" s="17"/>
      <c r="H260" s="17"/>
      <c r="I260" s="16"/>
      <c r="J260" s="17"/>
      <c r="K260" s="16"/>
      <c r="L260" s="15" t="str">
        <f>IF($B260="","",IF(COUNTIF(Fallbacks!$A$4:$A$1002,TRIM($B260))&gt;0,"Yes","No"))</f>
        <v/>
      </c>
      <c r="M260" s="15" t="str" cm="1">
        <f t="array" ref="M260">IF(OR($B260="",$L260="No"),"",
 IF(SUMPRODUCT(--(Fallbacks!$A$4:$A$1002=TRIM($B260)),
               --(VALUE(Fallbacks!$E$4:$E$1002)&gt;=VALUE($E260)))&gt;0,"Yes","No"))</f>
        <v/>
      </c>
      <c r="N260" s="18" t="str">
        <f t="shared" si="9"/>
        <v/>
      </c>
      <c r="O260" s="18" t="str">
        <f t="shared" si="10"/>
        <v/>
      </c>
      <c r="P260" s="18" t="str">
        <f t="shared" si="11"/>
        <v/>
      </c>
    </row>
    <row r="261" spans="1:16" x14ac:dyDescent="0.25">
      <c r="A261" s="21"/>
      <c r="B261" s="21"/>
      <c r="C261" s="16"/>
      <c r="D261" s="16"/>
      <c r="E261" s="17"/>
      <c r="F261" s="17"/>
      <c r="G261" s="17"/>
      <c r="H261" s="17"/>
      <c r="I261" s="16"/>
      <c r="J261" s="17"/>
      <c r="K261" s="16"/>
      <c r="L261" s="15" t="str">
        <f>IF($B261="","",IF(COUNTIF(Fallbacks!$A$4:$A$1002,TRIM($B261))&gt;0,"Yes","No"))</f>
        <v/>
      </c>
      <c r="M261" s="15" t="str" cm="1">
        <f t="array" ref="M261">IF(OR($B261="",$L261="No"),"",
 IF(SUMPRODUCT(--(Fallbacks!$A$4:$A$1002=TRIM($B261)),
               --(VALUE(Fallbacks!$E$4:$E$1002)&gt;=VALUE($E261)))&gt;0,"Yes","No"))</f>
        <v/>
      </c>
      <c r="N261" s="18" t="str">
        <f t="shared" ref="N261:N324" si="12">IF($B261="","",IF($L261&lt;&gt;"Yes","No fallback",IF($M261&lt;&gt;"Yes","RTO unmet","OK")))</f>
        <v/>
      </c>
      <c r="O261" s="18" t="str">
        <f t="shared" ref="O261:O324" si="13">IF($B261="","",IF($H261="High",3,IF($H261="Medium",2,IF($H261="Low",1,0))))</f>
        <v/>
      </c>
      <c r="P261" s="18" t="str">
        <f t="shared" ref="P261:P324" si="14">IF($B261="","",IF($N261="OK","",O261*100000+(99999-$E261)))</f>
        <v/>
      </c>
    </row>
    <row r="262" spans="1:16" x14ac:dyDescent="0.25">
      <c r="A262" s="21"/>
      <c r="B262" s="21"/>
      <c r="C262" s="16"/>
      <c r="D262" s="16"/>
      <c r="E262" s="17"/>
      <c r="F262" s="17"/>
      <c r="G262" s="17"/>
      <c r="H262" s="17"/>
      <c r="I262" s="16"/>
      <c r="J262" s="17"/>
      <c r="K262" s="16"/>
      <c r="L262" s="15" t="str">
        <f>IF($B262="","",IF(COUNTIF(Fallbacks!$A$4:$A$1002,TRIM($B262))&gt;0,"Yes","No"))</f>
        <v/>
      </c>
      <c r="M262" s="15" t="str" cm="1">
        <f t="array" ref="M262">IF(OR($B262="",$L262="No"),"",
 IF(SUMPRODUCT(--(Fallbacks!$A$4:$A$1002=TRIM($B262)),
               --(VALUE(Fallbacks!$E$4:$E$1002)&gt;=VALUE($E262)))&gt;0,"Yes","No"))</f>
        <v/>
      </c>
      <c r="N262" s="18" t="str">
        <f t="shared" si="12"/>
        <v/>
      </c>
      <c r="O262" s="18" t="str">
        <f t="shared" si="13"/>
        <v/>
      </c>
      <c r="P262" s="18" t="str">
        <f t="shared" si="14"/>
        <v/>
      </c>
    </row>
    <row r="263" spans="1:16" x14ac:dyDescent="0.25">
      <c r="A263" s="21"/>
      <c r="B263" s="21"/>
      <c r="C263" s="16"/>
      <c r="D263" s="16"/>
      <c r="E263" s="17"/>
      <c r="F263" s="17"/>
      <c r="G263" s="17"/>
      <c r="H263" s="17"/>
      <c r="I263" s="16"/>
      <c r="J263" s="17"/>
      <c r="K263" s="16"/>
      <c r="L263" s="15" t="str">
        <f>IF($B263="","",IF(COUNTIF(Fallbacks!$A$4:$A$1002,TRIM($B263))&gt;0,"Yes","No"))</f>
        <v/>
      </c>
      <c r="M263" s="15" t="str" cm="1">
        <f t="array" ref="M263">IF(OR($B263="",$L263="No"),"",
 IF(SUMPRODUCT(--(Fallbacks!$A$4:$A$1002=TRIM($B263)),
               --(VALUE(Fallbacks!$E$4:$E$1002)&gt;=VALUE($E263)))&gt;0,"Yes","No"))</f>
        <v/>
      </c>
      <c r="N263" s="18" t="str">
        <f t="shared" si="12"/>
        <v/>
      </c>
      <c r="O263" s="18" t="str">
        <f t="shared" si="13"/>
        <v/>
      </c>
      <c r="P263" s="18" t="str">
        <f t="shared" si="14"/>
        <v/>
      </c>
    </row>
    <row r="264" spans="1:16" x14ac:dyDescent="0.25">
      <c r="A264" s="21"/>
      <c r="B264" s="21"/>
      <c r="C264" s="16"/>
      <c r="D264" s="16"/>
      <c r="E264" s="17"/>
      <c r="F264" s="17"/>
      <c r="G264" s="17"/>
      <c r="H264" s="17"/>
      <c r="I264" s="16"/>
      <c r="J264" s="17"/>
      <c r="K264" s="16"/>
      <c r="L264" s="15" t="str">
        <f>IF($B264="","",IF(COUNTIF(Fallbacks!$A$4:$A$1002,TRIM($B264))&gt;0,"Yes","No"))</f>
        <v/>
      </c>
      <c r="M264" s="15" t="str" cm="1">
        <f t="array" ref="M264">IF(OR($B264="",$L264="No"),"",
 IF(SUMPRODUCT(--(Fallbacks!$A$4:$A$1002=TRIM($B264)),
               --(VALUE(Fallbacks!$E$4:$E$1002)&gt;=VALUE($E264)))&gt;0,"Yes","No"))</f>
        <v/>
      </c>
      <c r="N264" s="18" t="str">
        <f t="shared" si="12"/>
        <v/>
      </c>
      <c r="O264" s="18" t="str">
        <f t="shared" si="13"/>
        <v/>
      </c>
      <c r="P264" s="18" t="str">
        <f t="shared" si="14"/>
        <v/>
      </c>
    </row>
    <row r="265" spans="1:16" x14ac:dyDescent="0.25">
      <c r="A265" s="21"/>
      <c r="B265" s="21"/>
      <c r="C265" s="16"/>
      <c r="D265" s="16"/>
      <c r="E265" s="17"/>
      <c r="F265" s="17"/>
      <c r="G265" s="17"/>
      <c r="H265" s="17"/>
      <c r="I265" s="16"/>
      <c r="J265" s="17"/>
      <c r="K265" s="16"/>
      <c r="L265" s="15" t="str">
        <f>IF($B265="","",IF(COUNTIF(Fallbacks!$A$4:$A$1002,TRIM($B265))&gt;0,"Yes","No"))</f>
        <v/>
      </c>
      <c r="M265" s="15" t="str" cm="1">
        <f t="array" ref="M265">IF(OR($B265="",$L265="No"),"",
 IF(SUMPRODUCT(--(Fallbacks!$A$4:$A$1002=TRIM($B265)),
               --(VALUE(Fallbacks!$E$4:$E$1002)&gt;=VALUE($E265)))&gt;0,"Yes","No"))</f>
        <v/>
      </c>
      <c r="N265" s="18" t="str">
        <f t="shared" si="12"/>
        <v/>
      </c>
      <c r="O265" s="18" t="str">
        <f t="shared" si="13"/>
        <v/>
      </c>
      <c r="P265" s="18" t="str">
        <f t="shared" si="14"/>
        <v/>
      </c>
    </row>
    <row r="266" spans="1:16" x14ac:dyDescent="0.25">
      <c r="A266" s="21"/>
      <c r="B266" s="21"/>
      <c r="C266" s="16"/>
      <c r="D266" s="16"/>
      <c r="E266" s="17"/>
      <c r="F266" s="17"/>
      <c r="G266" s="17"/>
      <c r="H266" s="17"/>
      <c r="I266" s="16"/>
      <c r="J266" s="17"/>
      <c r="K266" s="16"/>
      <c r="L266" s="15" t="str">
        <f>IF($B266="","",IF(COUNTIF(Fallbacks!$A$4:$A$1002,TRIM($B266))&gt;0,"Yes","No"))</f>
        <v/>
      </c>
      <c r="M266" s="15" t="str" cm="1">
        <f t="array" ref="M266">IF(OR($B266="",$L266="No"),"",
 IF(SUMPRODUCT(--(Fallbacks!$A$4:$A$1002=TRIM($B266)),
               --(VALUE(Fallbacks!$E$4:$E$1002)&gt;=VALUE($E266)))&gt;0,"Yes","No"))</f>
        <v/>
      </c>
      <c r="N266" s="18" t="str">
        <f t="shared" si="12"/>
        <v/>
      </c>
      <c r="O266" s="18" t="str">
        <f t="shared" si="13"/>
        <v/>
      </c>
      <c r="P266" s="18" t="str">
        <f t="shared" si="14"/>
        <v/>
      </c>
    </row>
    <row r="267" spans="1:16" x14ac:dyDescent="0.25">
      <c r="A267" s="21"/>
      <c r="B267" s="21"/>
      <c r="C267" s="16"/>
      <c r="D267" s="16"/>
      <c r="E267" s="17"/>
      <c r="F267" s="17"/>
      <c r="G267" s="17"/>
      <c r="H267" s="17"/>
      <c r="I267" s="16"/>
      <c r="J267" s="17"/>
      <c r="K267" s="16"/>
      <c r="L267" s="15" t="str">
        <f>IF($B267="","",IF(COUNTIF(Fallbacks!$A$4:$A$1002,TRIM($B267))&gt;0,"Yes","No"))</f>
        <v/>
      </c>
      <c r="M267" s="15" t="str" cm="1">
        <f t="array" ref="M267">IF(OR($B267="",$L267="No"),"",
 IF(SUMPRODUCT(--(Fallbacks!$A$4:$A$1002=TRIM($B267)),
               --(VALUE(Fallbacks!$E$4:$E$1002)&gt;=VALUE($E267)))&gt;0,"Yes","No"))</f>
        <v/>
      </c>
      <c r="N267" s="18" t="str">
        <f t="shared" si="12"/>
        <v/>
      </c>
      <c r="O267" s="18" t="str">
        <f t="shared" si="13"/>
        <v/>
      </c>
      <c r="P267" s="18" t="str">
        <f t="shared" si="14"/>
        <v/>
      </c>
    </row>
    <row r="268" spans="1:16" x14ac:dyDescent="0.25">
      <c r="A268" s="21"/>
      <c r="B268" s="21"/>
      <c r="C268" s="16"/>
      <c r="D268" s="16"/>
      <c r="E268" s="17"/>
      <c r="F268" s="17"/>
      <c r="G268" s="17"/>
      <c r="H268" s="17"/>
      <c r="I268" s="16"/>
      <c r="J268" s="17"/>
      <c r="K268" s="16"/>
      <c r="L268" s="15" t="str">
        <f>IF($B268="","",IF(COUNTIF(Fallbacks!$A$4:$A$1002,TRIM($B268))&gt;0,"Yes","No"))</f>
        <v/>
      </c>
      <c r="M268" s="15" t="str" cm="1">
        <f t="array" ref="M268">IF(OR($B268="",$L268="No"),"",
 IF(SUMPRODUCT(--(Fallbacks!$A$4:$A$1002=TRIM($B268)),
               --(VALUE(Fallbacks!$E$4:$E$1002)&gt;=VALUE($E268)))&gt;0,"Yes","No"))</f>
        <v/>
      </c>
      <c r="N268" s="18" t="str">
        <f t="shared" si="12"/>
        <v/>
      </c>
      <c r="O268" s="18" t="str">
        <f t="shared" si="13"/>
        <v/>
      </c>
      <c r="P268" s="18" t="str">
        <f t="shared" si="14"/>
        <v/>
      </c>
    </row>
    <row r="269" spans="1:16" x14ac:dyDescent="0.25">
      <c r="A269" s="21"/>
      <c r="B269" s="21"/>
      <c r="C269" s="16"/>
      <c r="D269" s="16"/>
      <c r="E269" s="17"/>
      <c r="F269" s="17"/>
      <c r="G269" s="17"/>
      <c r="H269" s="17"/>
      <c r="I269" s="16"/>
      <c r="J269" s="17"/>
      <c r="K269" s="16"/>
      <c r="L269" s="15" t="str">
        <f>IF($B269="","",IF(COUNTIF(Fallbacks!$A$4:$A$1002,TRIM($B269))&gt;0,"Yes","No"))</f>
        <v/>
      </c>
      <c r="M269" s="15" t="str" cm="1">
        <f t="array" ref="M269">IF(OR($B269="",$L269="No"),"",
 IF(SUMPRODUCT(--(Fallbacks!$A$4:$A$1002=TRIM($B269)),
               --(VALUE(Fallbacks!$E$4:$E$1002)&gt;=VALUE($E269)))&gt;0,"Yes","No"))</f>
        <v/>
      </c>
      <c r="N269" s="18" t="str">
        <f t="shared" si="12"/>
        <v/>
      </c>
      <c r="O269" s="18" t="str">
        <f t="shared" si="13"/>
        <v/>
      </c>
      <c r="P269" s="18" t="str">
        <f t="shared" si="14"/>
        <v/>
      </c>
    </row>
    <row r="270" spans="1:16" x14ac:dyDescent="0.25">
      <c r="A270" s="21"/>
      <c r="B270" s="21"/>
      <c r="C270" s="16"/>
      <c r="D270" s="16"/>
      <c r="E270" s="17"/>
      <c r="F270" s="17"/>
      <c r="G270" s="17"/>
      <c r="H270" s="17"/>
      <c r="I270" s="16"/>
      <c r="J270" s="17"/>
      <c r="K270" s="16"/>
      <c r="L270" s="15" t="str">
        <f>IF($B270="","",IF(COUNTIF(Fallbacks!$A$4:$A$1002,TRIM($B270))&gt;0,"Yes","No"))</f>
        <v/>
      </c>
      <c r="M270" s="15" t="str" cm="1">
        <f t="array" ref="M270">IF(OR($B270="",$L270="No"),"",
 IF(SUMPRODUCT(--(Fallbacks!$A$4:$A$1002=TRIM($B270)),
               --(VALUE(Fallbacks!$E$4:$E$1002)&gt;=VALUE($E270)))&gt;0,"Yes","No"))</f>
        <v/>
      </c>
      <c r="N270" s="18" t="str">
        <f t="shared" si="12"/>
        <v/>
      </c>
      <c r="O270" s="18" t="str">
        <f t="shared" si="13"/>
        <v/>
      </c>
      <c r="P270" s="18" t="str">
        <f t="shared" si="14"/>
        <v/>
      </c>
    </row>
    <row r="271" spans="1:16" x14ac:dyDescent="0.25">
      <c r="A271" s="21"/>
      <c r="B271" s="21"/>
      <c r="C271" s="16"/>
      <c r="D271" s="16"/>
      <c r="E271" s="17"/>
      <c r="F271" s="17"/>
      <c r="G271" s="17"/>
      <c r="H271" s="17"/>
      <c r="I271" s="16"/>
      <c r="J271" s="17"/>
      <c r="K271" s="16"/>
      <c r="L271" s="15" t="str">
        <f>IF($B271="","",IF(COUNTIF(Fallbacks!$A$4:$A$1002,TRIM($B271))&gt;0,"Yes","No"))</f>
        <v/>
      </c>
      <c r="M271" s="15" t="str" cm="1">
        <f t="array" ref="M271">IF(OR($B271="",$L271="No"),"",
 IF(SUMPRODUCT(--(Fallbacks!$A$4:$A$1002=TRIM($B271)),
               --(VALUE(Fallbacks!$E$4:$E$1002)&gt;=VALUE($E271)))&gt;0,"Yes","No"))</f>
        <v/>
      </c>
      <c r="N271" s="18" t="str">
        <f t="shared" si="12"/>
        <v/>
      </c>
      <c r="O271" s="18" t="str">
        <f t="shared" si="13"/>
        <v/>
      </c>
      <c r="P271" s="18" t="str">
        <f t="shared" si="14"/>
        <v/>
      </c>
    </row>
    <row r="272" spans="1:16" x14ac:dyDescent="0.25">
      <c r="A272" s="21"/>
      <c r="B272" s="21"/>
      <c r="C272" s="16"/>
      <c r="D272" s="16"/>
      <c r="E272" s="17"/>
      <c r="F272" s="17"/>
      <c r="G272" s="17"/>
      <c r="H272" s="17"/>
      <c r="I272" s="16"/>
      <c r="J272" s="17"/>
      <c r="K272" s="16"/>
      <c r="L272" s="15" t="str">
        <f>IF($B272="","",IF(COUNTIF(Fallbacks!$A$4:$A$1002,TRIM($B272))&gt;0,"Yes","No"))</f>
        <v/>
      </c>
      <c r="M272" s="15" t="str" cm="1">
        <f t="array" ref="M272">IF(OR($B272="",$L272="No"),"",
 IF(SUMPRODUCT(--(Fallbacks!$A$4:$A$1002=TRIM($B272)),
               --(VALUE(Fallbacks!$E$4:$E$1002)&gt;=VALUE($E272)))&gt;0,"Yes","No"))</f>
        <v/>
      </c>
      <c r="N272" s="18" t="str">
        <f t="shared" si="12"/>
        <v/>
      </c>
      <c r="O272" s="18" t="str">
        <f t="shared" si="13"/>
        <v/>
      </c>
      <c r="P272" s="18" t="str">
        <f t="shared" si="14"/>
        <v/>
      </c>
    </row>
    <row r="273" spans="1:16" x14ac:dyDescent="0.25">
      <c r="A273" s="21"/>
      <c r="B273" s="21"/>
      <c r="C273" s="16"/>
      <c r="D273" s="16"/>
      <c r="E273" s="17"/>
      <c r="F273" s="17"/>
      <c r="G273" s="17"/>
      <c r="H273" s="17"/>
      <c r="I273" s="16"/>
      <c r="J273" s="17"/>
      <c r="K273" s="16"/>
      <c r="L273" s="15" t="str">
        <f>IF($B273="","",IF(COUNTIF(Fallbacks!$A$4:$A$1002,TRIM($B273))&gt;0,"Yes","No"))</f>
        <v/>
      </c>
      <c r="M273" s="15" t="str" cm="1">
        <f t="array" ref="M273">IF(OR($B273="",$L273="No"),"",
 IF(SUMPRODUCT(--(Fallbacks!$A$4:$A$1002=TRIM($B273)),
               --(VALUE(Fallbacks!$E$4:$E$1002)&gt;=VALUE($E273)))&gt;0,"Yes","No"))</f>
        <v/>
      </c>
      <c r="N273" s="18" t="str">
        <f t="shared" si="12"/>
        <v/>
      </c>
      <c r="O273" s="18" t="str">
        <f t="shared" si="13"/>
        <v/>
      </c>
      <c r="P273" s="18" t="str">
        <f t="shared" si="14"/>
        <v/>
      </c>
    </row>
    <row r="274" spans="1:16" x14ac:dyDescent="0.25">
      <c r="A274" s="21"/>
      <c r="B274" s="21"/>
      <c r="C274" s="16"/>
      <c r="D274" s="16"/>
      <c r="E274" s="17"/>
      <c r="F274" s="17"/>
      <c r="G274" s="17"/>
      <c r="H274" s="17"/>
      <c r="I274" s="16"/>
      <c r="J274" s="17"/>
      <c r="K274" s="16"/>
      <c r="L274" s="15" t="str">
        <f>IF($B274="","",IF(COUNTIF(Fallbacks!$A$4:$A$1002,TRIM($B274))&gt;0,"Yes","No"))</f>
        <v/>
      </c>
      <c r="M274" s="15" t="str" cm="1">
        <f t="array" ref="M274">IF(OR($B274="",$L274="No"),"",
 IF(SUMPRODUCT(--(Fallbacks!$A$4:$A$1002=TRIM($B274)),
               --(VALUE(Fallbacks!$E$4:$E$1002)&gt;=VALUE($E274)))&gt;0,"Yes","No"))</f>
        <v/>
      </c>
      <c r="N274" s="18" t="str">
        <f t="shared" si="12"/>
        <v/>
      </c>
      <c r="O274" s="18" t="str">
        <f t="shared" si="13"/>
        <v/>
      </c>
      <c r="P274" s="18" t="str">
        <f t="shared" si="14"/>
        <v/>
      </c>
    </row>
    <row r="275" spans="1:16" x14ac:dyDescent="0.25">
      <c r="A275" s="21"/>
      <c r="B275" s="21"/>
      <c r="C275" s="16"/>
      <c r="D275" s="16"/>
      <c r="E275" s="17"/>
      <c r="F275" s="17"/>
      <c r="G275" s="17"/>
      <c r="H275" s="17"/>
      <c r="I275" s="16"/>
      <c r="J275" s="17"/>
      <c r="K275" s="16"/>
      <c r="L275" s="15" t="str">
        <f>IF($B275="","",IF(COUNTIF(Fallbacks!$A$4:$A$1002,TRIM($B275))&gt;0,"Yes","No"))</f>
        <v/>
      </c>
      <c r="M275" s="15" t="str" cm="1">
        <f t="array" ref="M275">IF(OR($B275="",$L275="No"),"",
 IF(SUMPRODUCT(--(Fallbacks!$A$4:$A$1002=TRIM($B275)),
               --(VALUE(Fallbacks!$E$4:$E$1002)&gt;=VALUE($E275)))&gt;0,"Yes","No"))</f>
        <v/>
      </c>
      <c r="N275" s="18" t="str">
        <f t="shared" si="12"/>
        <v/>
      </c>
      <c r="O275" s="18" t="str">
        <f t="shared" si="13"/>
        <v/>
      </c>
      <c r="P275" s="18" t="str">
        <f t="shared" si="14"/>
        <v/>
      </c>
    </row>
    <row r="276" spans="1:16" x14ac:dyDescent="0.25">
      <c r="A276" s="21"/>
      <c r="B276" s="21"/>
      <c r="C276" s="16"/>
      <c r="D276" s="16"/>
      <c r="E276" s="17"/>
      <c r="F276" s="17"/>
      <c r="G276" s="17"/>
      <c r="H276" s="17"/>
      <c r="I276" s="16"/>
      <c r="J276" s="17"/>
      <c r="K276" s="16"/>
      <c r="L276" s="15" t="str">
        <f>IF($B276="","",IF(COUNTIF(Fallbacks!$A$4:$A$1002,TRIM($B276))&gt;0,"Yes","No"))</f>
        <v/>
      </c>
      <c r="M276" s="15" t="str" cm="1">
        <f t="array" ref="M276">IF(OR($B276="",$L276="No"),"",
 IF(SUMPRODUCT(--(Fallbacks!$A$4:$A$1002=TRIM($B276)),
               --(VALUE(Fallbacks!$E$4:$E$1002)&gt;=VALUE($E276)))&gt;0,"Yes","No"))</f>
        <v/>
      </c>
      <c r="N276" s="18" t="str">
        <f t="shared" si="12"/>
        <v/>
      </c>
      <c r="O276" s="18" t="str">
        <f t="shared" si="13"/>
        <v/>
      </c>
      <c r="P276" s="18" t="str">
        <f t="shared" si="14"/>
        <v/>
      </c>
    </row>
    <row r="277" spans="1:16" x14ac:dyDescent="0.25">
      <c r="A277" s="21"/>
      <c r="B277" s="21"/>
      <c r="C277" s="16"/>
      <c r="D277" s="16"/>
      <c r="E277" s="17"/>
      <c r="F277" s="17"/>
      <c r="G277" s="17"/>
      <c r="H277" s="17"/>
      <c r="I277" s="16"/>
      <c r="J277" s="17"/>
      <c r="K277" s="16"/>
      <c r="L277" s="15" t="str">
        <f>IF($B277="","",IF(COUNTIF(Fallbacks!$A$4:$A$1002,TRIM($B277))&gt;0,"Yes","No"))</f>
        <v/>
      </c>
      <c r="M277" s="15" t="str" cm="1">
        <f t="array" ref="M277">IF(OR($B277="",$L277="No"),"",
 IF(SUMPRODUCT(--(Fallbacks!$A$4:$A$1002=TRIM($B277)),
               --(VALUE(Fallbacks!$E$4:$E$1002)&gt;=VALUE($E277)))&gt;0,"Yes","No"))</f>
        <v/>
      </c>
      <c r="N277" s="18" t="str">
        <f t="shared" si="12"/>
        <v/>
      </c>
      <c r="O277" s="18" t="str">
        <f t="shared" si="13"/>
        <v/>
      </c>
      <c r="P277" s="18" t="str">
        <f t="shared" si="14"/>
        <v/>
      </c>
    </row>
    <row r="278" spans="1:16" x14ac:dyDescent="0.25">
      <c r="A278" s="21"/>
      <c r="B278" s="21"/>
      <c r="C278" s="16"/>
      <c r="D278" s="16"/>
      <c r="E278" s="17"/>
      <c r="F278" s="17"/>
      <c r="G278" s="17"/>
      <c r="H278" s="17"/>
      <c r="I278" s="16"/>
      <c r="J278" s="17"/>
      <c r="K278" s="16"/>
      <c r="L278" s="15" t="str">
        <f>IF($B278="","",IF(COUNTIF(Fallbacks!$A$4:$A$1002,TRIM($B278))&gt;0,"Yes","No"))</f>
        <v/>
      </c>
      <c r="M278" s="15" t="str" cm="1">
        <f t="array" ref="M278">IF(OR($B278="",$L278="No"),"",
 IF(SUMPRODUCT(--(Fallbacks!$A$4:$A$1002=TRIM($B278)),
               --(VALUE(Fallbacks!$E$4:$E$1002)&gt;=VALUE($E278)))&gt;0,"Yes","No"))</f>
        <v/>
      </c>
      <c r="N278" s="18" t="str">
        <f t="shared" si="12"/>
        <v/>
      </c>
      <c r="O278" s="18" t="str">
        <f t="shared" si="13"/>
        <v/>
      </c>
      <c r="P278" s="18" t="str">
        <f t="shared" si="14"/>
        <v/>
      </c>
    </row>
    <row r="279" spans="1:16" x14ac:dyDescent="0.25">
      <c r="A279" s="21"/>
      <c r="B279" s="21"/>
      <c r="C279" s="16"/>
      <c r="D279" s="16"/>
      <c r="E279" s="17"/>
      <c r="F279" s="17"/>
      <c r="G279" s="17"/>
      <c r="H279" s="17"/>
      <c r="I279" s="16"/>
      <c r="J279" s="17"/>
      <c r="K279" s="16"/>
      <c r="L279" s="15" t="str">
        <f>IF($B279="","",IF(COUNTIF(Fallbacks!$A$4:$A$1002,TRIM($B279))&gt;0,"Yes","No"))</f>
        <v/>
      </c>
      <c r="M279" s="15" t="str" cm="1">
        <f t="array" ref="M279">IF(OR($B279="",$L279="No"),"",
 IF(SUMPRODUCT(--(Fallbacks!$A$4:$A$1002=TRIM($B279)),
               --(VALUE(Fallbacks!$E$4:$E$1002)&gt;=VALUE($E279)))&gt;0,"Yes","No"))</f>
        <v/>
      </c>
      <c r="N279" s="18" t="str">
        <f t="shared" si="12"/>
        <v/>
      </c>
      <c r="O279" s="18" t="str">
        <f t="shared" si="13"/>
        <v/>
      </c>
      <c r="P279" s="18" t="str">
        <f t="shared" si="14"/>
        <v/>
      </c>
    </row>
    <row r="280" spans="1:16" x14ac:dyDescent="0.25">
      <c r="A280" s="21"/>
      <c r="B280" s="21"/>
      <c r="C280" s="16"/>
      <c r="D280" s="16"/>
      <c r="E280" s="17"/>
      <c r="F280" s="17"/>
      <c r="G280" s="17"/>
      <c r="H280" s="17"/>
      <c r="I280" s="16"/>
      <c r="J280" s="17"/>
      <c r="K280" s="16"/>
      <c r="L280" s="15" t="str">
        <f>IF($B280="","",IF(COUNTIF(Fallbacks!$A$4:$A$1002,TRIM($B280))&gt;0,"Yes","No"))</f>
        <v/>
      </c>
      <c r="M280" s="15" t="str" cm="1">
        <f t="array" ref="M280">IF(OR($B280="",$L280="No"),"",
 IF(SUMPRODUCT(--(Fallbacks!$A$4:$A$1002=TRIM($B280)),
               --(VALUE(Fallbacks!$E$4:$E$1002)&gt;=VALUE($E280)))&gt;0,"Yes","No"))</f>
        <v/>
      </c>
      <c r="N280" s="18" t="str">
        <f t="shared" si="12"/>
        <v/>
      </c>
      <c r="O280" s="18" t="str">
        <f t="shared" si="13"/>
        <v/>
      </c>
      <c r="P280" s="18" t="str">
        <f t="shared" si="14"/>
        <v/>
      </c>
    </row>
    <row r="281" spans="1:16" x14ac:dyDescent="0.25">
      <c r="A281" s="21"/>
      <c r="B281" s="21"/>
      <c r="C281" s="16"/>
      <c r="D281" s="16"/>
      <c r="E281" s="17"/>
      <c r="F281" s="17"/>
      <c r="G281" s="17"/>
      <c r="H281" s="17"/>
      <c r="I281" s="16"/>
      <c r="J281" s="17"/>
      <c r="K281" s="16"/>
      <c r="L281" s="15" t="str">
        <f>IF($B281="","",IF(COUNTIF(Fallbacks!$A$4:$A$1002,TRIM($B281))&gt;0,"Yes","No"))</f>
        <v/>
      </c>
      <c r="M281" s="15" t="str" cm="1">
        <f t="array" ref="M281">IF(OR($B281="",$L281="No"),"",
 IF(SUMPRODUCT(--(Fallbacks!$A$4:$A$1002=TRIM($B281)),
               --(VALUE(Fallbacks!$E$4:$E$1002)&gt;=VALUE($E281)))&gt;0,"Yes","No"))</f>
        <v/>
      </c>
      <c r="N281" s="18" t="str">
        <f t="shared" si="12"/>
        <v/>
      </c>
      <c r="O281" s="18" t="str">
        <f t="shared" si="13"/>
        <v/>
      </c>
      <c r="P281" s="18" t="str">
        <f t="shared" si="14"/>
        <v/>
      </c>
    </row>
    <row r="282" spans="1:16" x14ac:dyDescent="0.25">
      <c r="A282" s="21"/>
      <c r="B282" s="21"/>
      <c r="C282" s="16"/>
      <c r="D282" s="16"/>
      <c r="E282" s="17"/>
      <c r="F282" s="17"/>
      <c r="G282" s="17"/>
      <c r="H282" s="17"/>
      <c r="I282" s="16"/>
      <c r="J282" s="17"/>
      <c r="K282" s="16"/>
      <c r="L282" s="15" t="str">
        <f>IF($B282="","",IF(COUNTIF(Fallbacks!$A$4:$A$1002,TRIM($B282))&gt;0,"Yes","No"))</f>
        <v/>
      </c>
      <c r="M282" s="15" t="str" cm="1">
        <f t="array" ref="M282">IF(OR($B282="",$L282="No"),"",
 IF(SUMPRODUCT(--(Fallbacks!$A$4:$A$1002=TRIM($B282)),
               --(VALUE(Fallbacks!$E$4:$E$1002)&gt;=VALUE($E282)))&gt;0,"Yes","No"))</f>
        <v/>
      </c>
      <c r="N282" s="18" t="str">
        <f t="shared" si="12"/>
        <v/>
      </c>
      <c r="O282" s="18" t="str">
        <f t="shared" si="13"/>
        <v/>
      </c>
      <c r="P282" s="18" t="str">
        <f t="shared" si="14"/>
        <v/>
      </c>
    </row>
    <row r="283" spans="1:16" x14ac:dyDescent="0.25">
      <c r="A283" s="21"/>
      <c r="B283" s="21"/>
      <c r="C283" s="16"/>
      <c r="D283" s="16"/>
      <c r="E283" s="17"/>
      <c r="F283" s="17"/>
      <c r="G283" s="17"/>
      <c r="H283" s="17"/>
      <c r="I283" s="16"/>
      <c r="J283" s="17"/>
      <c r="K283" s="16"/>
      <c r="L283" s="15" t="str">
        <f>IF($B283="","",IF(COUNTIF(Fallbacks!$A$4:$A$1002,TRIM($B283))&gt;0,"Yes","No"))</f>
        <v/>
      </c>
      <c r="M283" s="15" t="str" cm="1">
        <f t="array" ref="M283">IF(OR($B283="",$L283="No"),"",
 IF(SUMPRODUCT(--(Fallbacks!$A$4:$A$1002=TRIM($B283)),
               --(VALUE(Fallbacks!$E$4:$E$1002)&gt;=VALUE($E283)))&gt;0,"Yes","No"))</f>
        <v/>
      </c>
      <c r="N283" s="18" t="str">
        <f t="shared" si="12"/>
        <v/>
      </c>
      <c r="O283" s="18" t="str">
        <f t="shared" si="13"/>
        <v/>
      </c>
      <c r="P283" s="18" t="str">
        <f t="shared" si="14"/>
        <v/>
      </c>
    </row>
    <row r="284" spans="1:16" x14ac:dyDescent="0.25">
      <c r="A284" s="21"/>
      <c r="B284" s="21"/>
      <c r="C284" s="16"/>
      <c r="D284" s="16"/>
      <c r="E284" s="17"/>
      <c r="F284" s="17"/>
      <c r="G284" s="17"/>
      <c r="H284" s="17"/>
      <c r="I284" s="16"/>
      <c r="J284" s="17"/>
      <c r="K284" s="16"/>
      <c r="L284" s="15" t="str">
        <f>IF($B284="","",IF(COUNTIF(Fallbacks!$A$4:$A$1002,TRIM($B284))&gt;0,"Yes","No"))</f>
        <v/>
      </c>
      <c r="M284" s="15" t="str" cm="1">
        <f t="array" ref="M284">IF(OR($B284="",$L284="No"),"",
 IF(SUMPRODUCT(--(Fallbacks!$A$4:$A$1002=TRIM($B284)),
               --(VALUE(Fallbacks!$E$4:$E$1002)&gt;=VALUE($E284)))&gt;0,"Yes","No"))</f>
        <v/>
      </c>
      <c r="N284" s="18" t="str">
        <f t="shared" si="12"/>
        <v/>
      </c>
      <c r="O284" s="18" t="str">
        <f t="shared" si="13"/>
        <v/>
      </c>
      <c r="P284" s="18" t="str">
        <f t="shared" si="14"/>
        <v/>
      </c>
    </row>
    <row r="285" spans="1:16" x14ac:dyDescent="0.25">
      <c r="A285" s="21"/>
      <c r="B285" s="21"/>
      <c r="C285" s="16"/>
      <c r="D285" s="16"/>
      <c r="E285" s="17"/>
      <c r="F285" s="17"/>
      <c r="G285" s="17"/>
      <c r="H285" s="17"/>
      <c r="I285" s="16"/>
      <c r="J285" s="17"/>
      <c r="K285" s="16"/>
      <c r="L285" s="15" t="str">
        <f>IF($B285="","",IF(COUNTIF(Fallbacks!$A$4:$A$1002,TRIM($B285))&gt;0,"Yes","No"))</f>
        <v/>
      </c>
      <c r="M285" s="15" t="str" cm="1">
        <f t="array" ref="M285">IF(OR($B285="",$L285="No"),"",
 IF(SUMPRODUCT(--(Fallbacks!$A$4:$A$1002=TRIM($B285)),
               --(VALUE(Fallbacks!$E$4:$E$1002)&gt;=VALUE($E285)))&gt;0,"Yes","No"))</f>
        <v/>
      </c>
      <c r="N285" s="18" t="str">
        <f t="shared" si="12"/>
        <v/>
      </c>
      <c r="O285" s="18" t="str">
        <f t="shared" si="13"/>
        <v/>
      </c>
      <c r="P285" s="18" t="str">
        <f t="shared" si="14"/>
        <v/>
      </c>
    </row>
    <row r="286" spans="1:16" x14ac:dyDescent="0.25">
      <c r="A286" s="21"/>
      <c r="B286" s="21"/>
      <c r="C286" s="16"/>
      <c r="D286" s="16"/>
      <c r="E286" s="17"/>
      <c r="F286" s="17"/>
      <c r="G286" s="17"/>
      <c r="H286" s="17"/>
      <c r="I286" s="16"/>
      <c r="J286" s="17"/>
      <c r="K286" s="16"/>
      <c r="L286" s="15" t="str">
        <f>IF($B286="","",IF(COUNTIF(Fallbacks!$A$4:$A$1002,TRIM($B286))&gt;0,"Yes","No"))</f>
        <v/>
      </c>
      <c r="M286" s="15" t="str" cm="1">
        <f t="array" ref="M286">IF(OR($B286="",$L286="No"),"",
 IF(SUMPRODUCT(--(Fallbacks!$A$4:$A$1002=TRIM($B286)),
               --(VALUE(Fallbacks!$E$4:$E$1002)&gt;=VALUE($E286)))&gt;0,"Yes","No"))</f>
        <v/>
      </c>
      <c r="N286" s="18" t="str">
        <f t="shared" si="12"/>
        <v/>
      </c>
      <c r="O286" s="18" t="str">
        <f t="shared" si="13"/>
        <v/>
      </c>
      <c r="P286" s="18" t="str">
        <f t="shared" si="14"/>
        <v/>
      </c>
    </row>
    <row r="287" spans="1:16" x14ac:dyDescent="0.25">
      <c r="A287" s="21"/>
      <c r="B287" s="21"/>
      <c r="C287" s="16"/>
      <c r="D287" s="16"/>
      <c r="E287" s="17"/>
      <c r="F287" s="17"/>
      <c r="G287" s="17"/>
      <c r="H287" s="17"/>
      <c r="I287" s="16"/>
      <c r="J287" s="17"/>
      <c r="K287" s="16"/>
      <c r="L287" s="15" t="str">
        <f>IF($B287="","",IF(COUNTIF(Fallbacks!$A$4:$A$1002,TRIM($B287))&gt;0,"Yes","No"))</f>
        <v/>
      </c>
      <c r="M287" s="15" t="str" cm="1">
        <f t="array" ref="M287">IF(OR($B287="",$L287="No"),"",
 IF(SUMPRODUCT(--(Fallbacks!$A$4:$A$1002=TRIM($B287)),
               --(VALUE(Fallbacks!$E$4:$E$1002)&gt;=VALUE($E287)))&gt;0,"Yes","No"))</f>
        <v/>
      </c>
      <c r="N287" s="18" t="str">
        <f t="shared" si="12"/>
        <v/>
      </c>
      <c r="O287" s="18" t="str">
        <f t="shared" si="13"/>
        <v/>
      </c>
      <c r="P287" s="18" t="str">
        <f t="shared" si="14"/>
        <v/>
      </c>
    </row>
    <row r="288" spans="1:16" x14ac:dyDescent="0.25">
      <c r="A288" s="21"/>
      <c r="B288" s="21"/>
      <c r="C288" s="16"/>
      <c r="D288" s="16"/>
      <c r="E288" s="17"/>
      <c r="F288" s="17"/>
      <c r="G288" s="17"/>
      <c r="H288" s="17"/>
      <c r="I288" s="16"/>
      <c r="J288" s="17"/>
      <c r="K288" s="16"/>
      <c r="L288" s="15" t="str">
        <f>IF($B288="","",IF(COUNTIF(Fallbacks!$A$4:$A$1002,TRIM($B288))&gt;0,"Yes","No"))</f>
        <v/>
      </c>
      <c r="M288" s="15" t="str" cm="1">
        <f t="array" ref="M288">IF(OR($B288="",$L288="No"),"",
 IF(SUMPRODUCT(--(Fallbacks!$A$4:$A$1002=TRIM($B288)),
               --(VALUE(Fallbacks!$E$4:$E$1002)&gt;=VALUE($E288)))&gt;0,"Yes","No"))</f>
        <v/>
      </c>
      <c r="N288" s="18" t="str">
        <f t="shared" si="12"/>
        <v/>
      </c>
      <c r="O288" s="18" t="str">
        <f t="shared" si="13"/>
        <v/>
      </c>
      <c r="P288" s="18" t="str">
        <f t="shared" si="14"/>
        <v/>
      </c>
    </row>
    <row r="289" spans="1:16" x14ac:dyDescent="0.25">
      <c r="A289" s="21"/>
      <c r="B289" s="21"/>
      <c r="C289" s="16"/>
      <c r="D289" s="16"/>
      <c r="E289" s="17"/>
      <c r="F289" s="17"/>
      <c r="G289" s="17"/>
      <c r="H289" s="17"/>
      <c r="I289" s="16"/>
      <c r="J289" s="17"/>
      <c r="K289" s="16"/>
      <c r="L289" s="15" t="str">
        <f>IF($B289="","",IF(COUNTIF(Fallbacks!$A$4:$A$1002,TRIM($B289))&gt;0,"Yes","No"))</f>
        <v/>
      </c>
      <c r="M289" s="15" t="str" cm="1">
        <f t="array" ref="M289">IF(OR($B289="",$L289="No"),"",
 IF(SUMPRODUCT(--(Fallbacks!$A$4:$A$1002=TRIM($B289)),
               --(VALUE(Fallbacks!$E$4:$E$1002)&gt;=VALUE($E289)))&gt;0,"Yes","No"))</f>
        <v/>
      </c>
      <c r="N289" s="18" t="str">
        <f t="shared" si="12"/>
        <v/>
      </c>
      <c r="O289" s="18" t="str">
        <f t="shared" si="13"/>
        <v/>
      </c>
      <c r="P289" s="18" t="str">
        <f t="shared" si="14"/>
        <v/>
      </c>
    </row>
    <row r="290" spans="1:16" x14ac:dyDescent="0.25">
      <c r="A290" s="21"/>
      <c r="B290" s="21"/>
      <c r="C290" s="16"/>
      <c r="D290" s="16"/>
      <c r="E290" s="17"/>
      <c r="F290" s="17"/>
      <c r="G290" s="17"/>
      <c r="H290" s="17"/>
      <c r="I290" s="16"/>
      <c r="J290" s="17"/>
      <c r="K290" s="16"/>
      <c r="L290" s="15" t="str">
        <f>IF($B290="","",IF(COUNTIF(Fallbacks!$A$4:$A$1002,TRIM($B290))&gt;0,"Yes","No"))</f>
        <v/>
      </c>
      <c r="M290" s="15" t="str" cm="1">
        <f t="array" ref="M290">IF(OR($B290="",$L290="No"),"",
 IF(SUMPRODUCT(--(Fallbacks!$A$4:$A$1002=TRIM($B290)),
               --(VALUE(Fallbacks!$E$4:$E$1002)&gt;=VALUE($E290)))&gt;0,"Yes","No"))</f>
        <v/>
      </c>
      <c r="N290" s="18" t="str">
        <f t="shared" si="12"/>
        <v/>
      </c>
      <c r="O290" s="18" t="str">
        <f t="shared" si="13"/>
        <v/>
      </c>
      <c r="P290" s="18" t="str">
        <f t="shared" si="14"/>
        <v/>
      </c>
    </row>
    <row r="291" spans="1:16" x14ac:dyDescent="0.25">
      <c r="A291" s="21"/>
      <c r="B291" s="21"/>
      <c r="C291" s="16"/>
      <c r="D291" s="16"/>
      <c r="E291" s="17"/>
      <c r="F291" s="17"/>
      <c r="G291" s="17"/>
      <c r="H291" s="17"/>
      <c r="I291" s="16"/>
      <c r="J291" s="17"/>
      <c r="K291" s="16"/>
      <c r="L291" s="15" t="str">
        <f>IF($B291="","",IF(COUNTIF(Fallbacks!$A$4:$A$1002,TRIM($B291))&gt;0,"Yes","No"))</f>
        <v/>
      </c>
      <c r="M291" s="15" t="str" cm="1">
        <f t="array" ref="M291">IF(OR($B291="",$L291="No"),"",
 IF(SUMPRODUCT(--(Fallbacks!$A$4:$A$1002=TRIM($B291)),
               --(VALUE(Fallbacks!$E$4:$E$1002)&gt;=VALUE($E291)))&gt;0,"Yes","No"))</f>
        <v/>
      </c>
      <c r="N291" s="18" t="str">
        <f t="shared" si="12"/>
        <v/>
      </c>
      <c r="O291" s="18" t="str">
        <f t="shared" si="13"/>
        <v/>
      </c>
      <c r="P291" s="18" t="str">
        <f t="shared" si="14"/>
        <v/>
      </c>
    </row>
    <row r="292" spans="1:16" x14ac:dyDescent="0.25">
      <c r="A292" s="21"/>
      <c r="B292" s="21"/>
      <c r="C292" s="16"/>
      <c r="D292" s="16"/>
      <c r="E292" s="17"/>
      <c r="F292" s="17"/>
      <c r="G292" s="17"/>
      <c r="H292" s="17"/>
      <c r="I292" s="16"/>
      <c r="J292" s="17"/>
      <c r="K292" s="16"/>
      <c r="L292" s="15" t="str">
        <f>IF($B292="","",IF(COUNTIF(Fallbacks!$A$4:$A$1002,TRIM($B292))&gt;0,"Yes","No"))</f>
        <v/>
      </c>
      <c r="M292" s="15" t="str" cm="1">
        <f t="array" ref="M292">IF(OR($B292="",$L292="No"),"",
 IF(SUMPRODUCT(--(Fallbacks!$A$4:$A$1002=TRIM($B292)),
               --(VALUE(Fallbacks!$E$4:$E$1002)&gt;=VALUE($E292)))&gt;0,"Yes","No"))</f>
        <v/>
      </c>
      <c r="N292" s="18" t="str">
        <f t="shared" si="12"/>
        <v/>
      </c>
      <c r="O292" s="18" t="str">
        <f t="shared" si="13"/>
        <v/>
      </c>
      <c r="P292" s="18" t="str">
        <f t="shared" si="14"/>
        <v/>
      </c>
    </row>
    <row r="293" spans="1:16" x14ac:dyDescent="0.25">
      <c r="A293" s="21"/>
      <c r="B293" s="21"/>
      <c r="C293" s="16"/>
      <c r="D293" s="16"/>
      <c r="E293" s="17"/>
      <c r="F293" s="17"/>
      <c r="G293" s="17"/>
      <c r="H293" s="17"/>
      <c r="I293" s="16"/>
      <c r="J293" s="17"/>
      <c r="K293" s="16"/>
      <c r="L293" s="15" t="str">
        <f>IF($B293="","",IF(COUNTIF(Fallbacks!$A$4:$A$1002,TRIM($B293))&gt;0,"Yes","No"))</f>
        <v/>
      </c>
      <c r="M293" s="15" t="str" cm="1">
        <f t="array" ref="M293">IF(OR($B293="",$L293="No"),"",
 IF(SUMPRODUCT(--(Fallbacks!$A$4:$A$1002=TRIM($B293)),
               --(VALUE(Fallbacks!$E$4:$E$1002)&gt;=VALUE($E293)))&gt;0,"Yes","No"))</f>
        <v/>
      </c>
      <c r="N293" s="18" t="str">
        <f t="shared" si="12"/>
        <v/>
      </c>
      <c r="O293" s="18" t="str">
        <f t="shared" si="13"/>
        <v/>
      </c>
      <c r="P293" s="18" t="str">
        <f t="shared" si="14"/>
        <v/>
      </c>
    </row>
    <row r="294" spans="1:16" x14ac:dyDescent="0.25">
      <c r="A294" s="21"/>
      <c r="B294" s="21"/>
      <c r="C294" s="16"/>
      <c r="D294" s="16"/>
      <c r="E294" s="17"/>
      <c r="F294" s="17"/>
      <c r="G294" s="17"/>
      <c r="H294" s="17"/>
      <c r="I294" s="16"/>
      <c r="J294" s="17"/>
      <c r="K294" s="16"/>
      <c r="L294" s="15" t="str">
        <f>IF($B294="","",IF(COUNTIF(Fallbacks!$A$4:$A$1002,TRIM($B294))&gt;0,"Yes","No"))</f>
        <v/>
      </c>
      <c r="M294" s="15" t="str" cm="1">
        <f t="array" ref="M294">IF(OR($B294="",$L294="No"),"",
 IF(SUMPRODUCT(--(Fallbacks!$A$4:$A$1002=TRIM($B294)),
               --(VALUE(Fallbacks!$E$4:$E$1002)&gt;=VALUE($E294)))&gt;0,"Yes","No"))</f>
        <v/>
      </c>
      <c r="N294" s="18" t="str">
        <f t="shared" si="12"/>
        <v/>
      </c>
      <c r="O294" s="18" t="str">
        <f t="shared" si="13"/>
        <v/>
      </c>
      <c r="P294" s="18" t="str">
        <f t="shared" si="14"/>
        <v/>
      </c>
    </row>
    <row r="295" spans="1:16" x14ac:dyDescent="0.25">
      <c r="A295" s="21"/>
      <c r="B295" s="21"/>
      <c r="C295" s="16"/>
      <c r="D295" s="16"/>
      <c r="E295" s="17"/>
      <c r="F295" s="17"/>
      <c r="G295" s="17"/>
      <c r="H295" s="17"/>
      <c r="I295" s="16"/>
      <c r="J295" s="17"/>
      <c r="K295" s="16"/>
      <c r="L295" s="15" t="str">
        <f>IF($B295="","",IF(COUNTIF(Fallbacks!$A$4:$A$1002,TRIM($B295))&gt;0,"Yes","No"))</f>
        <v/>
      </c>
      <c r="M295" s="15" t="str" cm="1">
        <f t="array" ref="M295">IF(OR($B295="",$L295="No"),"",
 IF(SUMPRODUCT(--(Fallbacks!$A$4:$A$1002=TRIM($B295)),
               --(VALUE(Fallbacks!$E$4:$E$1002)&gt;=VALUE($E295)))&gt;0,"Yes","No"))</f>
        <v/>
      </c>
      <c r="N295" s="18" t="str">
        <f t="shared" si="12"/>
        <v/>
      </c>
      <c r="O295" s="18" t="str">
        <f t="shared" si="13"/>
        <v/>
      </c>
      <c r="P295" s="18" t="str">
        <f t="shared" si="14"/>
        <v/>
      </c>
    </row>
    <row r="296" spans="1:16" x14ac:dyDescent="0.25">
      <c r="A296" s="21"/>
      <c r="B296" s="21"/>
      <c r="C296" s="16"/>
      <c r="D296" s="16"/>
      <c r="E296" s="17"/>
      <c r="F296" s="17"/>
      <c r="G296" s="17"/>
      <c r="H296" s="17"/>
      <c r="I296" s="16"/>
      <c r="J296" s="17"/>
      <c r="K296" s="16"/>
      <c r="L296" s="15" t="str">
        <f>IF($B296="","",IF(COUNTIF(Fallbacks!$A$4:$A$1002,TRIM($B296))&gt;0,"Yes","No"))</f>
        <v/>
      </c>
      <c r="M296" s="15" t="str" cm="1">
        <f t="array" ref="M296">IF(OR($B296="",$L296="No"),"",
 IF(SUMPRODUCT(--(Fallbacks!$A$4:$A$1002=TRIM($B296)),
               --(VALUE(Fallbacks!$E$4:$E$1002)&gt;=VALUE($E296)))&gt;0,"Yes","No"))</f>
        <v/>
      </c>
      <c r="N296" s="18" t="str">
        <f t="shared" si="12"/>
        <v/>
      </c>
      <c r="O296" s="18" t="str">
        <f t="shared" si="13"/>
        <v/>
      </c>
      <c r="P296" s="18" t="str">
        <f t="shared" si="14"/>
        <v/>
      </c>
    </row>
    <row r="297" spans="1:16" x14ac:dyDescent="0.25">
      <c r="A297" s="21"/>
      <c r="B297" s="21"/>
      <c r="C297" s="16"/>
      <c r="D297" s="16"/>
      <c r="E297" s="17"/>
      <c r="F297" s="17"/>
      <c r="G297" s="17"/>
      <c r="H297" s="17"/>
      <c r="I297" s="16"/>
      <c r="J297" s="17"/>
      <c r="K297" s="16"/>
      <c r="L297" s="15" t="str">
        <f>IF($B297="","",IF(COUNTIF(Fallbacks!$A$4:$A$1002,TRIM($B297))&gt;0,"Yes","No"))</f>
        <v/>
      </c>
      <c r="M297" s="15" t="str" cm="1">
        <f t="array" ref="M297">IF(OR($B297="",$L297="No"),"",
 IF(SUMPRODUCT(--(Fallbacks!$A$4:$A$1002=TRIM($B297)),
               --(VALUE(Fallbacks!$E$4:$E$1002)&gt;=VALUE($E297)))&gt;0,"Yes","No"))</f>
        <v/>
      </c>
      <c r="N297" s="18" t="str">
        <f t="shared" si="12"/>
        <v/>
      </c>
      <c r="O297" s="18" t="str">
        <f t="shared" si="13"/>
        <v/>
      </c>
      <c r="P297" s="18" t="str">
        <f t="shared" si="14"/>
        <v/>
      </c>
    </row>
    <row r="298" spans="1:16" x14ac:dyDescent="0.25">
      <c r="A298" s="21"/>
      <c r="B298" s="21"/>
      <c r="C298" s="16"/>
      <c r="D298" s="16"/>
      <c r="E298" s="17"/>
      <c r="F298" s="17"/>
      <c r="G298" s="17"/>
      <c r="H298" s="17"/>
      <c r="I298" s="16"/>
      <c r="J298" s="17"/>
      <c r="K298" s="16"/>
      <c r="L298" s="15" t="str">
        <f>IF($B298="","",IF(COUNTIF(Fallbacks!$A$4:$A$1002,TRIM($B298))&gt;0,"Yes","No"))</f>
        <v/>
      </c>
      <c r="M298" s="15" t="str" cm="1">
        <f t="array" ref="M298">IF(OR($B298="",$L298="No"),"",
 IF(SUMPRODUCT(--(Fallbacks!$A$4:$A$1002=TRIM($B298)),
               --(VALUE(Fallbacks!$E$4:$E$1002)&gt;=VALUE($E298)))&gt;0,"Yes","No"))</f>
        <v/>
      </c>
      <c r="N298" s="18" t="str">
        <f t="shared" si="12"/>
        <v/>
      </c>
      <c r="O298" s="18" t="str">
        <f t="shared" si="13"/>
        <v/>
      </c>
      <c r="P298" s="18" t="str">
        <f t="shared" si="14"/>
        <v/>
      </c>
    </row>
    <row r="299" spans="1:16" x14ac:dyDescent="0.25">
      <c r="A299" s="21"/>
      <c r="B299" s="21"/>
      <c r="C299" s="16"/>
      <c r="D299" s="16"/>
      <c r="E299" s="17"/>
      <c r="F299" s="17"/>
      <c r="G299" s="17"/>
      <c r="H299" s="17"/>
      <c r="I299" s="16"/>
      <c r="J299" s="17"/>
      <c r="K299" s="16"/>
      <c r="L299" s="15" t="str">
        <f>IF($B299="","",IF(COUNTIF(Fallbacks!$A$4:$A$1002,TRIM($B299))&gt;0,"Yes","No"))</f>
        <v/>
      </c>
      <c r="M299" s="15" t="str" cm="1">
        <f t="array" ref="M299">IF(OR($B299="",$L299="No"),"",
 IF(SUMPRODUCT(--(Fallbacks!$A$4:$A$1002=TRIM($B299)),
               --(VALUE(Fallbacks!$E$4:$E$1002)&gt;=VALUE($E299)))&gt;0,"Yes","No"))</f>
        <v/>
      </c>
      <c r="N299" s="18" t="str">
        <f t="shared" si="12"/>
        <v/>
      </c>
      <c r="O299" s="18" t="str">
        <f t="shared" si="13"/>
        <v/>
      </c>
      <c r="P299" s="18" t="str">
        <f t="shared" si="14"/>
        <v/>
      </c>
    </row>
    <row r="300" spans="1:16" x14ac:dyDescent="0.25">
      <c r="A300" s="21"/>
      <c r="B300" s="21"/>
      <c r="C300" s="16"/>
      <c r="D300" s="16"/>
      <c r="E300" s="17"/>
      <c r="F300" s="17"/>
      <c r="G300" s="17"/>
      <c r="H300" s="17"/>
      <c r="I300" s="16"/>
      <c r="J300" s="17"/>
      <c r="K300" s="16"/>
      <c r="L300" s="15" t="str">
        <f>IF($B300="","",IF(COUNTIF(Fallbacks!$A$4:$A$1002,TRIM($B300))&gt;0,"Yes","No"))</f>
        <v/>
      </c>
      <c r="M300" s="15" t="str" cm="1">
        <f t="array" ref="M300">IF(OR($B300="",$L300="No"),"",
 IF(SUMPRODUCT(--(Fallbacks!$A$4:$A$1002=TRIM($B300)),
               --(VALUE(Fallbacks!$E$4:$E$1002)&gt;=VALUE($E300)))&gt;0,"Yes","No"))</f>
        <v/>
      </c>
      <c r="N300" s="18" t="str">
        <f t="shared" si="12"/>
        <v/>
      </c>
      <c r="O300" s="18" t="str">
        <f t="shared" si="13"/>
        <v/>
      </c>
      <c r="P300" s="18" t="str">
        <f t="shared" si="14"/>
        <v/>
      </c>
    </row>
    <row r="301" spans="1:16" x14ac:dyDescent="0.25">
      <c r="A301" s="21"/>
      <c r="B301" s="21"/>
      <c r="C301" s="16"/>
      <c r="D301" s="16"/>
      <c r="E301" s="17"/>
      <c r="F301" s="17"/>
      <c r="G301" s="17"/>
      <c r="H301" s="17"/>
      <c r="I301" s="16"/>
      <c r="J301" s="17"/>
      <c r="K301" s="16"/>
      <c r="L301" s="15" t="str">
        <f>IF($B301="","",IF(COUNTIF(Fallbacks!$A$4:$A$1002,TRIM($B301))&gt;0,"Yes","No"))</f>
        <v/>
      </c>
      <c r="M301" s="15" t="str" cm="1">
        <f t="array" ref="M301">IF(OR($B301="",$L301="No"),"",
 IF(SUMPRODUCT(--(Fallbacks!$A$4:$A$1002=TRIM($B301)),
               --(VALUE(Fallbacks!$E$4:$E$1002)&gt;=VALUE($E301)))&gt;0,"Yes","No"))</f>
        <v/>
      </c>
      <c r="N301" s="18" t="str">
        <f t="shared" si="12"/>
        <v/>
      </c>
      <c r="O301" s="18" t="str">
        <f t="shared" si="13"/>
        <v/>
      </c>
      <c r="P301" s="18" t="str">
        <f t="shared" si="14"/>
        <v/>
      </c>
    </row>
    <row r="302" spans="1:16" x14ac:dyDescent="0.25">
      <c r="A302" s="21"/>
      <c r="B302" s="21"/>
      <c r="C302" s="16"/>
      <c r="D302" s="16"/>
      <c r="E302" s="17"/>
      <c r="F302" s="17"/>
      <c r="G302" s="17"/>
      <c r="H302" s="17"/>
      <c r="I302" s="16"/>
      <c r="J302" s="17"/>
      <c r="K302" s="16"/>
      <c r="L302" s="15" t="str">
        <f>IF($B302="","",IF(COUNTIF(Fallbacks!$A$4:$A$1002,TRIM($B302))&gt;0,"Yes","No"))</f>
        <v/>
      </c>
      <c r="M302" s="15" t="str" cm="1">
        <f t="array" ref="M302">IF(OR($B302="",$L302="No"),"",
 IF(SUMPRODUCT(--(Fallbacks!$A$4:$A$1002=TRIM($B302)),
               --(VALUE(Fallbacks!$E$4:$E$1002)&gt;=VALUE($E302)))&gt;0,"Yes","No"))</f>
        <v/>
      </c>
      <c r="N302" s="18" t="str">
        <f t="shared" si="12"/>
        <v/>
      </c>
      <c r="O302" s="18" t="str">
        <f t="shared" si="13"/>
        <v/>
      </c>
      <c r="P302" s="18" t="str">
        <f t="shared" si="14"/>
        <v/>
      </c>
    </row>
    <row r="303" spans="1:16" x14ac:dyDescent="0.25">
      <c r="A303" s="21"/>
      <c r="B303" s="21"/>
      <c r="C303" s="16"/>
      <c r="D303" s="16"/>
      <c r="E303" s="17"/>
      <c r="F303" s="17"/>
      <c r="G303" s="17"/>
      <c r="H303" s="17"/>
      <c r="I303" s="16"/>
      <c r="J303" s="17"/>
      <c r="K303" s="16"/>
      <c r="L303" s="15" t="str">
        <f>IF($B303="","",IF(COUNTIF(Fallbacks!$A$4:$A$1002,TRIM($B303))&gt;0,"Yes","No"))</f>
        <v/>
      </c>
      <c r="M303" s="15" t="str" cm="1">
        <f t="array" ref="M303">IF(OR($B303="",$L303="No"),"",
 IF(SUMPRODUCT(--(Fallbacks!$A$4:$A$1002=TRIM($B303)),
               --(VALUE(Fallbacks!$E$4:$E$1002)&gt;=VALUE($E303)))&gt;0,"Yes","No"))</f>
        <v/>
      </c>
      <c r="N303" s="18" t="str">
        <f t="shared" si="12"/>
        <v/>
      </c>
      <c r="O303" s="18" t="str">
        <f t="shared" si="13"/>
        <v/>
      </c>
      <c r="P303" s="18" t="str">
        <f t="shared" si="14"/>
        <v/>
      </c>
    </row>
    <row r="304" spans="1:16" x14ac:dyDescent="0.25">
      <c r="A304" s="21"/>
      <c r="B304" s="21"/>
      <c r="C304" s="16"/>
      <c r="D304" s="16"/>
      <c r="E304" s="17"/>
      <c r="F304" s="17"/>
      <c r="G304" s="17"/>
      <c r="H304" s="17"/>
      <c r="I304" s="16"/>
      <c r="J304" s="17"/>
      <c r="K304" s="16"/>
      <c r="L304" s="15" t="str">
        <f>IF($B304="","",IF(COUNTIF(Fallbacks!$A$4:$A$1002,TRIM($B304))&gt;0,"Yes","No"))</f>
        <v/>
      </c>
      <c r="M304" s="15" t="str" cm="1">
        <f t="array" ref="M304">IF(OR($B304="",$L304="No"),"",
 IF(SUMPRODUCT(--(Fallbacks!$A$4:$A$1002=TRIM($B304)),
               --(VALUE(Fallbacks!$E$4:$E$1002)&gt;=VALUE($E304)))&gt;0,"Yes","No"))</f>
        <v/>
      </c>
      <c r="N304" s="18" t="str">
        <f t="shared" si="12"/>
        <v/>
      </c>
      <c r="O304" s="18" t="str">
        <f t="shared" si="13"/>
        <v/>
      </c>
      <c r="P304" s="18" t="str">
        <f t="shared" si="14"/>
        <v/>
      </c>
    </row>
    <row r="305" spans="1:16" x14ac:dyDescent="0.25">
      <c r="A305" s="21"/>
      <c r="B305" s="21"/>
      <c r="C305" s="16"/>
      <c r="D305" s="16"/>
      <c r="E305" s="17"/>
      <c r="F305" s="17"/>
      <c r="G305" s="17"/>
      <c r="H305" s="17"/>
      <c r="I305" s="16"/>
      <c r="J305" s="17"/>
      <c r="K305" s="16"/>
      <c r="L305" s="15" t="str">
        <f>IF($B305="","",IF(COUNTIF(Fallbacks!$A$4:$A$1002,TRIM($B305))&gt;0,"Yes","No"))</f>
        <v/>
      </c>
      <c r="M305" s="15" t="str" cm="1">
        <f t="array" ref="M305">IF(OR($B305="",$L305="No"),"",
 IF(SUMPRODUCT(--(Fallbacks!$A$4:$A$1002=TRIM($B305)),
               --(VALUE(Fallbacks!$E$4:$E$1002)&gt;=VALUE($E305)))&gt;0,"Yes","No"))</f>
        <v/>
      </c>
      <c r="N305" s="18" t="str">
        <f t="shared" si="12"/>
        <v/>
      </c>
      <c r="O305" s="18" t="str">
        <f t="shared" si="13"/>
        <v/>
      </c>
      <c r="P305" s="18" t="str">
        <f t="shared" si="14"/>
        <v/>
      </c>
    </row>
    <row r="306" spans="1:16" x14ac:dyDescent="0.25">
      <c r="A306" s="21"/>
      <c r="B306" s="21"/>
      <c r="C306" s="16"/>
      <c r="D306" s="16"/>
      <c r="E306" s="17"/>
      <c r="F306" s="17"/>
      <c r="G306" s="17"/>
      <c r="H306" s="17"/>
      <c r="I306" s="16"/>
      <c r="J306" s="17"/>
      <c r="K306" s="16"/>
      <c r="L306" s="15" t="str">
        <f>IF($B306="","",IF(COUNTIF(Fallbacks!$A$4:$A$1002,TRIM($B306))&gt;0,"Yes","No"))</f>
        <v/>
      </c>
      <c r="M306" s="15" t="str" cm="1">
        <f t="array" ref="M306">IF(OR($B306="",$L306="No"),"",
 IF(SUMPRODUCT(--(Fallbacks!$A$4:$A$1002=TRIM($B306)),
               --(VALUE(Fallbacks!$E$4:$E$1002)&gt;=VALUE($E306)))&gt;0,"Yes","No"))</f>
        <v/>
      </c>
      <c r="N306" s="18" t="str">
        <f t="shared" si="12"/>
        <v/>
      </c>
      <c r="O306" s="18" t="str">
        <f t="shared" si="13"/>
        <v/>
      </c>
      <c r="P306" s="18" t="str">
        <f t="shared" si="14"/>
        <v/>
      </c>
    </row>
    <row r="307" spans="1:16" x14ac:dyDescent="0.25">
      <c r="A307" s="21"/>
      <c r="B307" s="21"/>
      <c r="C307" s="16"/>
      <c r="D307" s="16"/>
      <c r="E307" s="17"/>
      <c r="F307" s="17"/>
      <c r="G307" s="17"/>
      <c r="H307" s="17"/>
      <c r="I307" s="16"/>
      <c r="J307" s="17"/>
      <c r="K307" s="16"/>
      <c r="L307" s="15" t="str">
        <f>IF($B307="","",IF(COUNTIF(Fallbacks!$A$4:$A$1002,TRIM($B307))&gt;0,"Yes","No"))</f>
        <v/>
      </c>
      <c r="M307" s="15" t="str" cm="1">
        <f t="array" ref="M307">IF(OR($B307="",$L307="No"),"",
 IF(SUMPRODUCT(--(Fallbacks!$A$4:$A$1002=TRIM($B307)),
               --(VALUE(Fallbacks!$E$4:$E$1002)&gt;=VALUE($E307)))&gt;0,"Yes","No"))</f>
        <v/>
      </c>
      <c r="N307" s="18" t="str">
        <f t="shared" si="12"/>
        <v/>
      </c>
      <c r="O307" s="18" t="str">
        <f t="shared" si="13"/>
        <v/>
      </c>
      <c r="P307" s="18" t="str">
        <f t="shared" si="14"/>
        <v/>
      </c>
    </row>
    <row r="308" spans="1:16" x14ac:dyDescent="0.25">
      <c r="A308" s="21"/>
      <c r="B308" s="21"/>
      <c r="C308" s="16"/>
      <c r="D308" s="16"/>
      <c r="E308" s="17"/>
      <c r="F308" s="17"/>
      <c r="G308" s="17"/>
      <c r="H308" s="17"/>
      <c r="I308" s="16"/>
      <c r="J308" s="17"/>
      <c r="K308" s="16"/>
      <c r="L308" s="15" t="str">
        <f>IF($B308="","",IF(COUNTIF(Fallbacks!$A$4:$A$1002,TRIM($B308))&gt;0,"Yes","No"))</f>
        <v/>
      </c>
      <c r="M308" s="15" t="str" cm="1">
        <f t="array" ref="M308">IF(OR($B308="",$L308="No"),"",
 IF(SUMPRODUCT(--(Fallbacks!$A$4:$A$1002=TRIM($B308)),
               --(VALUE(Fallbacks!$E$4:$E$1002)&gt;=VALUE($E308)))&gt;0,"Yes","No"))</f>
        <v/>
      </c>
      <c r="N308" s="18" t="str">
        <f t="shared" si="12"/>
        <v/>
      </c>
      <c r="O308" s="18" t="str">
        <f t="shared" si="13"/>
        <v/>
      </c>
      <c r="P308" s="18" t="str">
        <f t="shared" si="14"/>
        <v/>
      </c>
    </row>
    <row r="309" spans="1:16" x14ac:dyDescent="0.25">
      <c r="A309" s="21"/>
      <c r="B309" s="21"/>
      <c r="C309" s="16"/>
      <c r="D309" s="16"/>
      <c r="E309" s="17"/>
      <c r="F309" s="17"/>
      <c r="G309" s="17"/>
      <c r="H309" s="17"/>
      <c r="I309" s="16"/>
      <c r="J309" s="17"/>
      <c r="K309" s="16"/>
      <c r="L309" s="15" t="str">
        <f>IF($B309="","",IF(COUNTIF(Fallbacks!$A$4:$A$1002,TRIM($B309))&gt;0,"Yes","No"))</f>
        <v/>
      </c>
      <c r="M309" s="15" t="str" cm="1">
        <f t="array" ref="M309">IF(OR($B309="",$L309="No"),"",
 IF(SUMPRODUCT(--(Fallbacks!$A$4:$A$1002=TRIM($B309)),
               --(VALUE(Fallbacks!$E$4:$E$1002)&gt;=VALUE($E309)))&gt;0,"Yes","No"))</f>
        <v/>
      </c>
      <c r="N309" s="18" t="str">
        <f t="shared" si="12"/>
        <v/>
      </c>
      <c r="O309" s="18" t="str">
        <f t="shared" si="13"/>
        <v/>
      </c>
      <c r="P309" s="18" t="str">
        <f t="shared" si="14"/>
        <v/>
      </c>
    </row>
    <row r="310" spans="1:16" x14ac:dyDescent="0.25">
      <c r="A310" s="21"/>
      <c r="B310" s="21"/>
      <c r="C310" s="16"/>
      <c r="D310" s="16"/>
      <c r="E310" s="17"/>
      <c r="F310" s="17"/>
      <c r="G310" s="17"/>
      <c r="H310" s="17"/>
      <c r="I310" s="16"/>
      <c r="J310" s="17"/>
      <c r="K310" s="16"/>
      <c r="L310" s="15" t="str">
        <f>IF($B310="","",IF(COUNTIF(Fallbacks!$A$4:$A$1002,TRIM($B310))&gt;0,"Yes","No"))</f>
        <v/>
      </c>
      <c r="M310" s="15" t="str" cm="1">
        <f t="array" ref="M310">IF(OR($B310="",$L310="No"),"",
 IF(SUMPRODUCT(--(Fallbacks!$A$4:$A$1002=TRIM($B310)),
               --(VALUE(Fallbacks!$E$4:$E$1002)&gt;=VALUE($E310)))&gt;0,"Yes","No"))</f>
        <v/>
      </c>
      <c r="N310" s="18" t="str">
        <f t="shared" si="12"/>
        <v/>
      </c>
      <c r="O310" s="18" t="str">
        <f t="shared" si="13"/>
        <v/>
      </c>
      <c r="P310" s="18" t="str">
        <f t="shared" si="14"/>
        <v/>
      </c>
    </row>
    <row r="311" spans="1:16" x14ac:dyDescent="0.25">
      <c r="A311" s="21"/>
      <c r="B311" s="21"/>
      <c r="C311" s="16"/>
      <c r="D311" s="16"/>
      <c r="E311" s="17"/>
      <c r="F311" s="17"/>
      <c r="G311" s="17"/>
      <c r="H311" s="17"/>
      <c r="I311" s="16"/>
      <c r="J311" s="17"/>
      <c r="K311" s="16"/>
      <c r="L311" s="15" t="str">
        <f>IF($B311="","",IF(COUNTIF(Fallbacks!$A$4:$A$1002,TRIM($B311))&gt;0,"Yes","No"))</f>
        <v/>
      </c>
      <c r="M311" s="15" t="str" cm="1">
        <f t="array" ref="M311">IF(OR($B311="",$L311="No"),"",
 IF(SUMPRODUCT(--(Fallbacks!$A$4:$A$1002=TRIM($B311)),
               --(VALUE(Fallbacks!$E$4:$E$1002)&gt;=VALUE($E311)))&gt;0,"Yes","No"))</f>
        <v/>
      </c>
      <c r="N311" s="18" t="str">
        <f t="shared" si="12"/>
        <v/>
      </c>
      <c r="O311" s="18" t="str">
        <f t="shared" si="13"/>
        <v/>
      </c>
      <c r="P311" s="18" t="str">
        <f t="shared" si="14"/>
        <v/>
      </c>
    </row>
    <row r="312" spans="1:16" x14ac:dyDescent="0.25">
      <c r="A312" s="21"/>
      <c r="B312" s="21"/>
      <c r="C312" s="16"/>
      <c r="D312" s="16"/>
      <c r="E312" s="17"/>
      <c r="F312" s="17"/>
      <c r="G312" s="17"/>
      <c r="H312" s="17"/>
      <c r="I312" s="16"/>
      <c r="J312" s="17"/>
      <c r="K312" s="16"/>
      <c r="L312" s="15" t="str">
        <f>IF($B312="","",IF(COUNTIF(Fallbacks!$A$4:$A$1002,TRIM($B312))&gt;0,"Yes","No"))</f>
        <v/>
      </c>
      <c r="M312" s="15" t="str" cm="1">
        <f t="array" ref="M312">IF(OR($B312="",$L312="No"),"",
 IF(SUMPRODUCT(--(Fallbacks!$A$4:$A$1002=TRIM($B312)),
               --(VALUE(Fallbacks!$E$4:$E$1002)&gt;=VALUE($E312)))&gt;0,"Yes","No"))</f>
        <v/>
      </c>
      <c r="N312" s="18" t="str">
        <f t="shared" si="12"/>
        <v/>
      </c>
      <c r="O312" s="18" t="str">
        <f t="shared" si="13"/>
        <v/>
      </c>
      <c r="P312" s="18" t="str">
        <f t="shared" si="14"/>
        <v/>
      </c>
    </row>
    <row r="313" spans="1:16" x14ac:dyDescent="0.25">
      <c r="A313" s="21"/>
      <c r="B313" s="21"/>
      <c r="C313" s="16"/>
      <c r="D313" s="16"/>
      <c r="E313" s="17"/>
      <c r="F313" s="17"/>
      <c r="G313" s="17"/>
      <c r="H313" s="17"/>
      <c r="I313" s="16"/>
      <c r="J313" s="17"/>
      <c r="K313" s="16"/>
      <c r="L313" s="15" t="str">
        <f>IF($B313="","",IF(COUNTIF(Fallbacks!$A$4:$A$1002,TRIM($B313))&gt;0,"Yes","No"))</f>
        <v/>
      </c>
      <c r="M313" s="15" t="str" cm="1">
        <f t="array" ref="M313">IF(OR($B313="",$L313="No"),"",
 IF(SUMPRODUCT(--(Fallbacks!$A$4:$A$1002=TRIM($B313)),
               --(VALUE(Fallbacks!$E$4:$E$1002)&gt;=VALUE($E313)))&gt;0,"Yes","No"))</f>
        <v/>
      </c>
      <c r="N313" s="18" t="str">
        <f t="shared" si="12"/>
        <v/>
      </c>
      <c r="O313" s="18" t="str">
        <f t="shared" si="13"/>
        <v/>
      </c>
      <c r="P313" s="18" t="str">
        <f t="shared" si="14"/>
        <v/>
      </c>
    </row>
    <row r="314" spans="1:16" x14ac:dyDescent="0.25">
      <c r="A314" s="21"/>
      <c r="B314" s="21"/>
      <c r="C314" s="16"/>
      <c r="D314" s="16"/>
      <c r="E314" s="17"/>
      <c r="F314" s="17"/>
      <c r="G314" s="17"/>
      <c r="H314" s="17"/>
      <c r="I314" s="16"/>
      <c r="J314" s="17"/>
      <c r="K314" s="16"/>
      <c r="L314" s="15" t="str">
        <f>IF($B314="","",IF(COUNTIF(Fallbacks!$A$4:$A$1002,TRIM($B314))&gt;0,"Yes","No"))</f>
        <v/>
      </c>
      <c r="M314" s="15" t="str" cm="1">
        <f t="array" ref="M314">IF(OR($B314="",$L314="No"),"",
 IF(SUMPRODUCT(--(Fallbacks!$A$4:$A$1002=TRIM($B314)),
               --(VALUE(Fallbacks!$E$4:$E$1002)&gt;=VALUE($E314)))&gt;0,"Yes","No"))</f>
        <v/>
      </c>
      <c r="N314" s="18" t="str">
        <f t="shared" si="12"/>
        <v/>
      </c>
      <c r="O314" s="18" t="str">
        <f t="shared" si="13"/>
        <v/>
      </c>
      <c r="P314" s="18" t="str">
        <f t="shared" si="14"/>
        <v/>
      </c>
    </row>
    <row r="315" spans="1:16" x14ac:dyDescent="0.25">
      <c r="A315" s="21"/>
      <c r="B315" s="21"/>
      <c r="C315" s="16"/>
      <c r="D315" s="16"/>
      <c r="E315" s="17"/>
      <c r="F315" s="17"/>
      <c r="G315" s="17"/>
      <c r="H315" s="17"/>
      <c r="I315" s="16"/>
      <c r="J315" s="17"/>
      <c r="K315" s="16"/>
      <c r="L315" s="15" t="str">
        <f>IF($B315="","",IF(COUNTIF(Fallbacks!$A$4:$A$1002,TRIM($B315))&gt;0,"Yes","No"))</f>
        <v/>
      </c>
      <c r="M315" s="15" t="str" cm="1">
        <f t="array" ref="M315">IF(OR($B315="",$L315="No"),"",
 IF(SUMPRODUCT(--(Fallbacks!$A$4:$A$1002=TRIM($B315)),
               --(VALUE(Fallbacks!$E$4:$E$1002)&gt;=VALUE($E315)))&gt;0,"Yes","No"))</f>
        <v/>
      </c>
      <c r="N315" s="18" t="str">
        <f t="shared" si="12"/>
        <v/>
      </c>
      <c r="O315" s="18" t="str">
        <f t="shared" si="13"/>
        <v/>
      </c>
      <c r="P315" s="18" t="str">
        <f t="shared" si="14"/>
        <v/>
      </c>
    </row>
    <row r="316" spans="1:16" x14ac:dyDescent="0.25">
      <c r="A316" s="21"/>
      <c r="B316" s="21"/>
      <c r="C316" s="16"/>
      <c r="D316" s="16"/>
      <c r="E316" s="17"/>
      <c r="F316" s="17"/>
      <c r="G316" s="17"/>
      <c r="H316" s="17"/>
      <c r="I316" s="16"/>
      <c r="J316" s="17"/>
      <c r="K316" s="16"/>
      <c r="L316" s="15" t="str">
        <f>IF($B316="","",IF(COUNTIF(Fallbacks!$A$4:$A$1002,TRIM($B316))&gt;0,"Yes","No"))</f>
        <v/>
      </c>
      <c r="M316" s="15" t="str" cm="1">
        <f t="array" ref="M316">IF(OR($B316="",$L316="No"),"",
 IF(SUMPRODUCT(--(Fallbacks!$A$4:$A$1002=TRIM($B316)),
               --(VALUE(Fallbacks!$E$4:$E$1002)&gt;=VALUE($E316)))&gt;0,"Yes","No"))</f>
        <v/>
      </c>
      <c r="N316" s="18" t="str">
        <f t="shared" si="12"/>
        <v/>
      </c>
      <c r="O316" s="18" t="str">
        <f t="shared" si="13"/>
        <v/>
      </c>
      <c r="P316" s="18" t="str">
        <f t="shared" si="14"/>
        <v/>
      </c>
    </row>
    <row r="317" spans="1:16" x14ac:dyDescent="0.25">
      <c r="A317" s="21"/>
      <c r="B317" s="21"/>
      <c r="C317" s="16"/>
      <c r="D317" s="16"/>
      <c r="E317" s="17"/>
      <c r="F317" s="17"/>
      <c r="G317" s="17"/>
      <c r="H317" s="17"/>
      <c r="I317" s="16"/>
      <c r="J317" s="17"/>
      <c r="K317" s="16"/>
      <c r="L317" s="15" t="str">
        <f>IF($B317="","",IF(COUNTIF(Fallbacks!$A$4:$A$1002,TRIM($B317))&gt;0,"Yes","No"))</f>
        <v/>
      </c>
      <c r="M317" s="15" t="str" cm="1">
        <f t="array" ref="M317">IF(OR($B317="",$L317="No"),"",
 IF(SUMPRODUCT(--(Fallbacks!$A$4:$A$1002=TRIM($B317)),
               --(VALUE(Fallbacks!$E$4:$E$1002)&gt;=VALUE($E317)))&gt;0,"Yes","No"))</f>
        <v/>
      </c>
      <c r="N317" s="18" t="str">
        <f t="shared" si="12"/>
        <v/>
      </c>
      <c r="O317" s="18" t="str">
        <f t="shared" si="13"/>
        <v/>
      </c>
      <c r="P317" s="18" t="str">
        <f t="shared" si="14"/>
        <v/>
      </c>
    </row>
    <row r="318" spans="1:16" x14ac:dyDescent="0.25">
      <c r="A318" s="21"/>
      <c r="B318" s="21"/>
      <c r="C318" s="16"/>
      <c r="D318" s="16"/>
      <c r="E318" s="17"/>
      <c r="F318" s="17"/>
      <c r="G318" s="17"/>
      <c r="H318" s="17"/>
      <c r="I318" s="16"/>
      <c r="J318" s="17"/>
      <c r="K318" s="16"/>
      <c r="L318" s="15" t="str">
        <f>IF($B318="","",IF(COUNTIF(Fallbacks!$A$4:$A$1002,TRIM($B318))&gt;0,"Yes","No"))</f>
        <v/>
      </c>
      <c r="M318" s="15" t="str" cm="1">
        <f t="array" ref="M318">IF(OR($B318="",$L318="No"),"",
 IF(SUMPRODUCT(--(Fallbacks!$A$4:$A$1002=TRIM($B318)),
               --(VALUE(Fallbacks!$E$4:$E$1002)&gt;=VALUE($E318)))&gt;0,"Yes","No"))</f>
        <v/>
      </c>
      <c r="N318" s="18" t="str">
        <f t="shared" si="12"/>
        <v/>
      </c>
      <c r="O318" s="18" t="str">
        <f t="shared" si="13"/>
        <v/>
      </c>
      <c r="P318" s="18" t="str">
        <f t="shared" si="14"/>
        <v/>
      </c>
    </row>
    <row r="319" spans="1:16" x14ac:dyDescent="0.25">
      <c r="A319" s="21"/>
      <c r="B319" s="21"/>
      <c r="C319" s="16"/>
      <c r="D319" s="16"/>
      <c r="E319" s="17"/>
      <c r="F319" s="17"/>
      <c r="G319" s="17"/>
      <c r="H319" s="17"/>
      <c r="I319" s="16"/>
      <c r="J319" s="17"/>
      <c r="K319" s="16"/>
      <c r="L319" s="15" t="str">
        <f>IF($B319="","",IF(COUNTIF(Fallbacks!$A$4:$A$1002,TRIM($B319))&gt;0,"Yes","No"))</f>
        <v/>
      </c>
      <c r="M319" s="15" t="str" cm="1">
        <f t="array" ref="M319">IF(OR($B319="",$L319="No"),"",
 IF(SUMPRODUCT(--(Fallbacks!$A$4:$A$1002=TRIM($B319)),
               --(VALUE(Fallbacks!$E$4:$E$1002)&gt;=VALUE($E319)))&gt;0,"Yes","No"))</f>
        <v/>
      </c>
      <c r="N319" s="18" t="str">
        <f t="shared" si="12"/>
        <v/>
      </c>
      <c r="O319" s="18" t="str">
        <f t="shared" si="13"/>
        <v/>
      </c>
      <c r="P319" s="18" t="str">
        <f t="shared" si="14"/>
        <v/>
      </c>
    </row>
    <row r="320" spans="1:16" x14ac:dyDescent="0.25">
      <c r="A320" s="21"/>
      <c r="B320" s="21"/>
      <c r="C320" s="16"/>
      <c r="D320" s="16"/>
      <c r="E320" s="17"/>
      <c r="F320" s="17"/>
      <c r="G320" s="17"/>
      <c r="H320" s="17"/>
      <c r="I320" s="16"/>
      <c r="J320" s="17"/>
      <c r="K320" s="16"/>
      <c r="L320" s="15" t="str">
        <f>IF($B320="","",IF(COUNTIF(Fallbacks!$A$4:$A$1002,TRIM($B320))&gt;0,"Yes","No"))</f>
        <v/>
      </c>
      <c r="M320" s="15" t="str" cm="1">
        <f t="array" ref="M320">IF(OR($B320="",$L320="No"),"",
 IF(SUMPRODUCT(--(Fallbacks!$A$4:$A$1002=TRIM($B320)),
               --(VALUE(Fallbacks!$E$4:$E$1002)&gt;=VALUE($E320)))&gt;0,"Yes","No"))</f>
        <v/>
      </c>
      <c r="N320" s="18" t="str">
        <f t="shared" si="12"/>
        <v/>
      </c>
      <c r="O320" s="18" t="str">
        <f t="shared" si="13"/>
        <v/>
      </c>
      <c r="P320" s="18" t="str">
        <f t="shared" si="14"/>
        <v/>
      </c>
    </row>
    <row r="321" spans="1:16" x14ac:dyDescent="0.25">
      <c r="A321" s="21"/>
      <c r="B321" s="21"/>
      <c r="C321" s="16"/>
      <c r="D321" s="16"/>
      <c r="E321" s="17"/>
      <c r="F321" s="17"/>
      <c r="G321" s="17"/>
      <c r="H321" s="17"/>
      <c r="I321" s="16"/>
      <c r="J321" s="17"/>
      <c r="K321" s="16"/>
      <c r="L321" s="15" t="str">
        <f>IF($B321="","",IF(COUNTIF(Fallbacks!$A$4:$A$1002,TRIM($B321))&gt;0,"Yes","No"))</f>
        <v/>
      </c>
      <c r="M321" s="15" t="str" cm="1">
        <f t="array" ref="M321">IF(OR($B321="",$L321="No"),"",
 IF(SUMPRODUCT(--(Fallbacks!$A$4:$A$1002=TRIM($B321)),
               --(VALUE(Fallbacks!$E$4:$E$1002)&gt;=VALUE($E321)))&gt;0,"Yes","No"))</f>
        <v/>
      </c>
      <c r="N321" s="18" t="str">
        <f t="shared" si="12"/>
        <v/>
      </c>
      <c r="O321" s="18" t="str">
        <f t="shared" si="13"/>
        <v/>
      </c>
      <c r="P321" s="18" t="str">
        <f t="shared" si="14"/>
        <v/>
      </c>
    </row>
    <row r="322" spans="1:16" x14ac:dyDescent="0.25">
      <c r="A322" s="21"/>
      <c r="B322" s="21"/>
      <c r="C322" s="16"/>
      <c r="D322" s="16"/>
      <c r="E322" s="17"/>
      <c r="F322" s="17"/>
      <c r="G322" s="17"/>
      <c r="H322" s="17"/>
      <c r="I322" s="16"/>
      <c r="J322" s="17"/>
      <c r="K322" s="16"/>
      <c r="L322" s="15" t="str">
        <f>IF($B322="","",IF(COUNTIF(Fallbacks!$A$4:$A$1002,TRIM($B322))&gt;0,"Yes","No"))</f>
        <v/>
      </c>
      <c r="M322" s="15" t="str" cm="1">
        <f t="array" ref="M322">IF(OR($B322="",$L322="No"),"",
 IF(SUMPRODUCT(--(Fallbacks!$A$4:$A$1002=TRIM($B322)),
               --(VALUE(Fallbacks!$E$4:$E$1002)&gt;=VALUE($E322)))&gt;0,"Yes","No"))</f>
        <v/>
      </c>
      <c r="N322" s="18" t="str">
        <f t="shared" si="12"/>
        <v/>
      </c>
      <c r="O322" s="18" t="str">
        <f t="shared" si="13"/>
        <v/>
      </c>
      <c r="P322" s="18" t="str">
        <f t="shared" si="14"/>
        <v/>
      </c>
    </row>
    <row r="323" spans="1:16" x14ac:dyDescent="0.25">
      <c r="A323" s="21"/>
      <c r="B323" s="21"/>
      <c r="C323" s="16"/>
      <c r="D323" s="16"/>
      <c r="E323" s="17"/>
      <c r="F323" s="17"/>
      <c r="G323" s="17"/>
      <c r="H323" s="17"/>
      <c r="I323" s="16"/>
      <c r="J323" s="17"/>
      <c r="K323" s="16"/>
      <c r="L323" s="15" t="str">
        <f>IF($B323="","",IF(COUNTIF(Fallbacks!$A$4:$A$1002,TRIM($B323))&gt;0,"Yes","No"))</f>
        <v/>
      </c>
      <c r="M323" s="15" t="str" cm="1">
        <f t="array" ref="M323">IF(OR($B323="",$L323="No"),"",
 IF(SUMPRODUCT(--(Fallbacks!$A$4:$A$1002=TRIM($B323)),
               --(VALUE(Fallbacks!$E$4:$E$1002)&gt;=VALUE($E323)))&gt;0,"Yes","No"))</f>
        <v/>
      </c>
      <c r="N323" s="18" t="str">
        <f t="shared" si="12"/>
        <v/>
      </c>
      <c r="O323" s="18" t="str">
        <f t="shared" si="13"/>
        <v/>
      </c>
      <c r="P323" s="18" t="str">
        <f t="shared" si="14"/>
        <v/>
      </c>
    </row>
    <row r="324" spans="1:16" x14ac:dyDescent="0.25">
      <c r="A324" s="21"/>
      <c r="B324" s="21"/>
      <c r="C324" s="16"/>
      <c r="D324" s="16"/>
      <c r="E324" s="17"/>
      <c r="F324" s="17"/>
      <c r="G324" s="17"/>
      <c r="H324" s="17"/>
      <c r="I324" s="16"/>
      <c r="J324" s="17"/>
      <c r="K324" s="16"/>
      <c r="L324" s="15" t="str">
        <f>IF($B324="","",IF(COUNTIF(Fallbacks!$A$4:$A$1002,TRIM($B324))&gt;0,"Yes","No"))</f>
        <v/>
      </c>
      <c r="M324" s="15" t="str" cm="1">
        <f t="array" ref="M324">IF(OR($B324="",$L324="No"),"",
 IF(SUMPRODUCT(--(Fallbacks!$A$4:$A$1002=TRIM($B324)),
               --(VALUE(Fallbacks!$E$4:$E$1002)&gt;=VALUE($E324)))&gt;0,"Yes","No"))</f>
        <v/>
      </c>
      <c r="N324" s="18" t="str">
        <f t="shared" si="12"/>
        <v/>
      </c>
      <c r="O324" s="18" t="str">
        <f t="shared" si="13"/>
        <v/>
      </c>
      <c r="P324" s="18" t="str">
        <f t="shared" si="14"/>
        <v/>
      </c>
    </row>
    <row r="325" spans="1:16" x14ac:dyDescent="0.25">
      <c r="A325" s="21"/>
      <c r="B325" s="21"/>
      <c r="C325" s="16"/>
      <c r="D325" s="16"/>
      <c r="E325" s="17"/>
      <c r="F325" s="17"/>
      <c r="G325" s="17"/>
      <c r="H325" s="17"/>
      <c r="I325" s="16"/>
      <c r="J325" s="17"/>
      <c r="K325" s="16"/>
      <c r="L325" s="15" t="str">
        <f>IF($B325="","",IF(COUNTIF(Fallbacks!$A$4:$A$1002,TRIM($B325))&gt;0,"Yes","No"))</f>
        <v/>
      </c>
      <c r="M325" s="15" t="str" cm="1">
        <f t="array" ref="M325">IF(OR($B325="",$L325="No"),"",
 IF(SUMPRODUCT(--(Fallbacks!$A$4:$A$1002=TRIM($B325)),
               --(VALUE(Fallbacks!$E$4:$E$1002)&gt;=VALUE($E325)))&gt;0,"Yes","No"))</f>
        <v/>
      </c>
      <c r="N325" s="18" t="str">
        <f t="shared" ref="N325:N388" si="15">IF($B325="","",IF($L325&lt;&gt;"Yes","No fallback",IF($M325&lt;&gt;"Yes","RTO unmet","OK")))</f>
        <v/>
      </c>
      <c r="O325" s="18" t="str">
        <f t="shared" ref="O325:O388" si="16">IF($B325="","",IF($H325="High",3,IF($H325="Medium",2,IF($H325="Low",1,0))))</f>
        <v/>
      </c>
      <c r="P325" s="18" t="str">
        <f t="shared" ref="P325:P388" si="17">IF($B325="","",IF($N325="OK","",O325*100000+(99999-$E325)))</f>
        <v/>
      </c>
    </row>
    <row r="326" spans="1:16" x14ac:dyDescent="0.25">
      <c r="A326" s="21"/>
      <c r="B326" s="21"/>
      <c r="C326" s="16"/>
      <c r="D326" s="16"/>
      <c r="E326" s="17"/>
      <c r="F326" s="17"/>
      <c r="G326" s="17"/>
      <c r="H326" s="17"/>
      <c r="I326" s="16"/>
      <c r="J326" s="17"/>
      <c r="K326" s="16"/>
      <c r="L326" s="15" t="str">
        <f>IF($B326="","",IF(COUNTIF(Fallbacks!$A$4:$A$1002,TRIM($B326))&gt;0,"Yes","No"))</f>
        <v/>
      </c>
      <c r="M326" s="15" t="str" cm="1">
        <f t="array" ref="M326">IF(OR($B326="",$L326="No"),"",
 IF(SUMPRODUCT(--(Fallbacks!$A$4:$A$1002=TRIM($B326)),
               --(VALUE(Fallbacks!$E$4:$E$1002)&gt;=VALUE($E326)))&gt;0,"Yes","No"))</f>
        <v/>
      </c>
      <c r="N326" s="18" t="str">
        <f t="shared" si="15"/>
        <v/>
      </c>
      <c r="O326" s="18" t="str">
        <f t="shared" si="16"/>
        <v/>
      </c>
      <c r="P326" s="18" t="str">
        <f t="shared" si="17"/>
        <v/>
      </c>
    </row>
    <row r="327" spans="1:16" x14ac:dyDescent="0.25">
      <c r="A327" s="21"/>
      <c r="B327" s="21"/>
      <c r="C327" s="16"/>
      <c r="D327" s="16"/>
      <c r="E327" s="17"/>
      <c r="F327" s="17"/>
      <c r="G327" s="17"/>
      <c r="H327" s="17"/>
      <c r="I327" s="16"/>
      <c r="J327" s="17"/>
      <c r="K327" s="16"/>
      <c r="L327" s="15" t="str">
        <f>IF($B327="","",IF(COUNTIF(Fallbacks!$A$4:$A$1002,TRIM($B327))&gt;0,"Yes","No"))</f>
        <v/>
      </c>
      <c r="M327" s="15" t="str" cm="1">
        <f t="array" ref="M327">IF(OR($B327="",$L327="No"),"",
 IF(SUMPRODUCT(--(Fallbacks!$A$4:$A$1002=TRIM($B327)),
               --(VALUE(Fallbacks!$E$4:$E$1002)&gt;=VALUE($E327)))&gt;0,"Yes","No"))</f>
        <v/>
      </c>
      <c r="N327" s="18" t="str">
        <f t="shared" si="15"/>
        <v/>
      </c>
      <c r="O327" s="18" t="str">
        <f t="shared" si="16"/>
        <v/>
      </c>
      <c r="P327" s="18" t="str">
        <f t="shared" si="17"/>
        <v/>
      </c>
    </row>
    <row r="328" spans="1:16" x14ac:dyDescent="0.25">
      <c r="A328" s="21"/>
      <c r="B328" s="21"/>
      <c r="C328" s="16"/>
      <c r="D328" s="16"/>
      <c r="E328" s="17"/>
      <c r="F328" s="17"/>
      <c r="G328" s="17"/>
      <c r="H328" s="17"/>
      <c r="I328" s="16"/>
      <c r="J328" s="17"/>
      <c r="K328" s="16"/>
      <c r="L328" s="15" t="str">
        <f>IF($B328="","",IF(COUNTIF(Fallbacks!$A$4:$A$1002,TRIM($B328))&gt;0,"Yes","No"))</f>
        <v/>
      </c>
      <c r="M328" s="15" t="str" cm="1">
        <f t="array" ref="M328">IF(OR($B328="",$L328="No"),"",
 IF(SUMPRODUCT(--(Fallbacks!$A$4:$A$1002=TRIM($B328)),
               --(VALUE(Fallbacks!$E$4:$E$1002)&gt;=VALUE($E328)))&gt;0,"Yes","No"))</f>
        <v/>
      </c>
      <c r="N328" s="18" t="str">
        <f t="shared" si="15"/>
        <v/>
      </c>
      <c r="O328" s="18" t="str">
        <f t="shared" si="16"/>
        <v/>
      </c>
      <c r="P328" s="18" t="str">
        <f t="shared" si="17"/>
        <v/>
      </c>
    </row>
    <row r="329" spans="1:16" x14ac:dyDescent="0.25">
      <c r="A329" s="21"/>
      <c r="B329" s="21"/>
      <c r="C329" s="16"/>
      <c r="D329" s="16"/>
      <c r="E329" s="17"/>
      <c r="F329" s="17"/>
      <c r="G329" s="17"/>
      <c r="H329" s="17"/>
      <c r="I329" s="16"/>
      <c r="J329" s="17"/>
      <c r="K329" s="16"/>
      <c r="L329" s="15" t="str">
        <f>IF($B329="","",IF(COUNTIF(Fallbacks!$A$4:$A$1002,TRIM($B329))&gt;0,"Yes","No"))</f>
        <v/>
      </c>
      <c r="M329" s="15" t="str" cm="1">
        <f t="array" ref="M329">IF(OR($B329="",$L329="No"),"",
 IF(SUMPRODUCT(--(Fallbacks!$A$4:$A$1002=TRIM($B329)),
               --(VALUE(Fallbacks!$E$4:$E$1002)&gt;=VALUE($E329)))&gt;0,"Yes","No"))</f>
        <v/>
      </c>
      <c r="N329" s="18" t="str">
        <f t="shared" si="15"/>
        <v/>
      </c>
      <c r="O329" s="18" t="str">
        <f t="shared" si="16"/>
        <v/>
      </c>
      <c r="P329" s="18" t="str">
        <f t="shared" si="17"/>
        <v/>
      </c>
    </row>
    <row r="330" spans="1:16" x14ac:dyDescent="0.25">
      <c r="A330" s="21"/>
      <c r="B330" s="21"/>
      <c r="C330" s="16"/>
      <c r="D330" s="16"/>
      <c r="E330" s="17"/>
      <c r="F330" s="17"/>
      <c r="G330" s="17"/>
      <c r="H330" s="17"/>
      <c r="I330" s="16"/>
      <c r="J330" s="17"/>
      <c r="K330" s="16"/>
      <c r="L330" s="15" t="str">
        <f>IF($B330="","",IF(COUNTIF(Fallbacks!$A$4:$A$1002,TRIM($B330))&gt;0,"Yes","No"))</f>
        <v/>
      </c>
      <c r="M330" s="15" t="str" cm="1">
        <f t="array" ref="M330">IF(OR($B330="",$L330="No"),"",
 IF(SUMPRODUCT(--(Fallbacks!$A$4:$A$1002=TRIM($B330)),
               --(VALUE(Fallbacks!$E$4:$E$1002)&gt;=VALUE($E330)))&gt;0,"Yes","No"))</f>
        <v/>
      </c>
      <c r="N330" s="18" t="str">
        <f t="shared" si="15"/>
        <v/>
      </c>
      <c r="O330" s="18" t="str">
        <f t="shared" si="16"/>
        <v/>
      </c>
      <c r="P330" s="18" t="str">
        <f t="shared" si="17"/>
        <v/>
      </c>
    </row>
    <row r="331" spans="1:16" x14ac:dyDescent="0.25">
      <c r="A331" s="21"/>
      <c r="B331" s="21"/>
      <c r="C331" s="16"/>
      <c r="D331" s="16"/>
      <c r="E331" s="17"/>
      <c r="F331" s="17"/>
      <c r="G331" s="17"/>
      <c r="H331" s="17"/>
      <c r="I331" s="16"/>
      <c r="J331" s="17"/>
      <c r="K331" s="16"/>
      <c r="L331" s="15" t="str">
        <f>IF($B331="","",IF(COUNTIF(Fallbacks!$A$4:$A$1002,TRIM($B331))&gt;0,"Yes","No"))</f>
        <v/>
      </c>
      <c r="M331" s="15" t="str" cm="1">
        <f t="array" ref="M331">IF(OR($B331="",$L331="No"),"",
 IF(SUMPRODUCT(--(Fallbacks!$A$4:$A$1002=TRIM($B331)),
               --(VALUE(Fallbacks!$E$4:$E$1002)&gt;=VALUE($E331)))&gt;0,"Yes","No"))</f>
        <v/>
      </c>
      <c r="N331" s="18" t="str">
        <f t="shared" si="15"/>
        <v/>
      </c>
      <c r="O331" s="18" t="str">
        <f t="shared" si="16"/>
        <v/>
      </c>
      <c r="P331" s="18" t="str">
        <f t="shared" si="17"/>
        <v/>
      </c>
    </row>
    <row r="332" spans="1:16" x14ac:dyDescent="0.25">
      <c r="A332" s="21"/>
      <c r="B332" s="21"/>
      <c r="C332" s="16"/>
      <c r="D332" s="16"/>
      <c r="E332" s="17"/>
      <c r="F332" s="17"/>
      <c r="G332" s="17"/>
      <c r="H332" s="17"/>
      <c r="I332" s="16"/>
      <c r="J332" s="17"/>
      <c r="K332" s="16"/>
      <c r="L332" s="15" t="str">
        <f>IF($B332="","",IF(COUNTIF(Fallbacks!$A$4:$A$1002,TRIM($B332))&gt;0,"Yes","No"))</f>
        <v/>
      </c>
      <c r="M332" s="15" t="str" cm="1">
        <f t="array" ref="M332">IF(OR($B332="",$L332="No"),"",
 IF(SUMPRODUCT(--(Fallbacks!$A$4:$A$1002=TRIM($B332)),
               --(VALUE(Fallbacks!$E$4:$E$1002)&gt;=VALUE($E332)))&gt;0,"Yes","No"))</f>
        <v/>
      </c>
      <c r="N332" s="18" t="str">
        <f t="shared" si="15"/>
        <v/>
      </c>
      <c r="O332" s="18" t="str">
        <f t="shared" si="16"/>
        <v/>
      </c>
      <c r="P332" s="18" t="str">
        <f t="shared" si="17"/>
        <v/>
      </c>
    </row>
    <row r="333" spans="1:16" x14ac:dyDescent="0.25">
      <c r="A333" s="21"/>
      <c r="B333" s="21"/>
      <c r="C333" s="16"/>
      <c r="D333" s="16"/>
      <c r="E333" s="17"/>
      <c r="F333" s="17"/>
      <c r="G333" s="17"/>
      <c r="H333" s="17"/>
      <c r="I333" s="16"/>
      <c r="J333" s="17"/>
      <c r="K333" s="16"/>
      <c r="L333" s="15" t="str">
        <f>IF($B333="","",IF(COUNTIF(Fallbacks!$A$4:$A$1002,TRIM($B333))&gt;0,"Yes","No"))</f>
        <v/>
      </c>
      <c r="M333" s="15" t="str" cm="1">
        <f t="array" ref="M333">IF(OR($B333="",$L333="No"),"",
 IF(SUMPRODUCT(--(Fallbacks!$A$4:$A$1002=TRIM($B333)),
               --(VALUE(Fallbacks!$E$4:$E$1002)&gt;=VALUE($E333)))&gt;0,"Yes","No"))</f>
        <v/>
      </c>
      <c r="N333" s="18" t="str">
        <f t="shared" si="15"/>
        <v/>
      </c>
      <c r="O333" s="18" t="str">
        <f t="shared" si="16"/>
        <v/>
      </c>
      <c r="P333" s="18" t="str">
        <f t="shared" si="17"/>
        <v/>
      </c>
    </row>
    <row r="334" spans="1:16" x14ac:dyDescent="0.25">
      <c r="A334" s="21"/>
      <c r="B334" s="21"/>
      <c r="C334" s="16"/>
      <c r="D334" s="16"/>
      <c r="E334" s="17"/>
      <c r="F334" s="17"/>
      <c r="G334" s="17"/>
      <c r="H334" s="17"/>
      <c r="I334" s="16"/>
      <c r="J334" s="17"/>
      <c r="K334" s="16"/>
      <c r="L334" s="15" t="str">
        <f>IF($B334="","",IF(COUNTIF(Fallbacks!$A$4:$A$1002,TRIM($B334))&gt;0,"Yes","No"))</f>
        <v/>
      </c>
      <c r="M334" s="15" t="str" cm="1">
        <f t="array" ref="M334">IF(OR($B334="",$L334="No"),"",
 IF(SUMPRODUCT(--(Fallbacks!$A$4:$A$1002=TRIM($B334)),
               --(VALUE(Fallbacks!$E$4:$E$1002)&gt;=VALUE($E334)))&gt;0,"Yes","No"))</f>
        <v/>
      </c>
      <c r="N334" s="18" t="str">
        <f t="shared" si="15"/>
        <v/>
      </c>
      <c r="O334" s="18" t="str">
        <f t="shared" si="16"/>
        <v/>
      </c>
      <c r="P334" s="18" t="str">
        <f t="shared" si="17"/>
        <v/>
      </c>
    </row>
    <row r="335" spans="1:16" x14ac:dyDescent="0.25">
      <c r="A335" s="21"/>
      <c r="B335" s="21"/>
      <c r="C335" s="16"/>
      <c r="D335" s="16"/>
      <c r="E335" s="17"/>
      <c r="F335" s="17"/>
      <c r="G335" s="17"/>
      <c r="H335" s="17"/>
      <c r="I335" s="16"/>
      <c r="J335" s="17"/>
      <c r="K335" s="16"/>
      <c r="L335" s="15" t="str">
        <f>IF($B335="","",IF(COUNTIF(Fallbacks!$A$4:$A$1002,TRIM($B335))&gt;0,"Yes","No"))</f>
        <v/>
      </c>
      <c r="M335" s="15" t="str" cm="1">
        <f t="array" ref="M335">IF(OR($B335="",$L335="No"),"",
 IF(SUMPRODUCT(--(Fallbacks!$A$4:$A$1002=TRIM($B335)),
               --(VALUE(Fallbacks!$E$4:$E$1002)&gt;=VALUE($E335)))&gt;0,"Yes","No"))</f>
        <v/>
      </c>
      <c r="N335" s="18" t="str">
        <f t="shared" si="15"/>
        <v/>
      </c>
      <c r="O335" s="18" t="str">
        <f t="shared" si="16"/>
        <v/>
      </c>
      <c r="P335" s="18" t="str">
        <f t="shared" si="17"/>
        <v/>
      </c>
    </row>
    <row r="336" spans="1:16" x14ac:dyDescent="0.25">
      <c r="A336" s="21"/>
      <c r="B336" s="21"/>
      <c r="C336" s="16"/>
      <c r="D336" s="16"/>
      <c r="E336" s="17"/>
      <c r="F336" s="17"/>
      <c r="G336" s="17"/>
      <c r="H336" s="17"/>
      <c r="I336" s="16"/>
      <c r="J336" s="17"/>
      <c r="K336" s="16"/>
      <c r="L336" s="15" t="str">
        <f>IF($B336="","",IF(COUNTIF(Fallbacks!$A$4:$A$1002,TRIM($B336))&gt;0,"Yes","No"))</f>
        <v/>
      </c>
      <c r="M336" s="15" t="str" cm="1">
        <f t="array" ref="M336">IF(OR($B336="",$L336="No"),"",
 IF(SUMPRODUCT(--(Fallbacks!$A$4:$A$1002=TRIM($B336)),
               --(VALUE(Fallbacks!$E$4:$E$1002)&gt;=VALUE($E336)))&gt;0,"Yes","No"))</f>
        <v/>
      </c>
      <c r="N336" s="18" t="str">
        <f t="shared" si="15"/>
        <v/>
      </c>
      <c r="O336" s="18" t="str">
        <f t="shared" si="16"/>
        <v/>
      </c>
      <c r="P336" s="18" t="str">
        <f t="shared" si="17"/>
        <v/>
      </c>
    </row>
    <row r="337" spans="1:16" x14ac:dyDescent="0.25">
      <c r="A337" s="21"/>
      <c r="B337" s="21"/>
      <c r="C337" s="16"/>
      <c r="D337" s="16"/>
      <c r="E337" s="17"/>
      <c r="F337" s="17"/>
      <c r="G337" s="17"/>
      <c r="H337" s="17"/>
      <c r="I337" s="16"/>
      <c r="J337" s="17"/>
      <c r="K337" s="16"/>
      <c r="L337" s="15" t="str">
        <f>IF($B337="","",IF(COUNTIF(Fallbacks!$A$4:$A$1002,TRIM($B337))&gt;0,"Yes","No"))</f>
        <v/>
      </c>
      <c r="M337" s="15" t="str" cm="1">
        <f t="array" ref="M337">IF(OR($B337="",$L337="No"),"",
 IF(SUMPRODUCT(--(Fallbacks!$A$4:$A$1002=TRIM($B337)),
               --(VALUE(Fallbacks!$E$4:$E$1002)&gt;=VALUE($E337)))&gt;0,"Yes","No"))</f>
        <v/>
      </c>
      <c r="N337" s="18" t="str">
        <f t="shared" si="15"/>
        <v/>
      </c>
      <c r="O337" s="18" t="str">
        <f t="shared" si="16"/>
        <v/>
      </c>
      <c r="P337" s="18" t="str">
        <f t="shared" si="17"/>
        <v/>
      </c>
    </row>
    <row r="338" spans="1:16" x14ac:dyDescent="0.25">
      <c r="A338" s="21"/>
      <c r="B338" s="21"/>
      <c r="C338" s="16"/>
      <c r="D338" s="16"/>
      <c r="E338" s="17"/>
      <c r="F338" s="17"/>
      <c r="G338" s="17"/>
      <c r="H338" s="17"/>
      <c r="I338" s="16"/>
      <c r="J338" s="17"/>
      <c r="K338" s="16"/>
      <c r="L338" s="15" t="str">
        <f>IF($B338="","",IF(COUNTIF(Fallbacks!$A$4:$A$1002,TRIM($B338))&gt;0,"Yes","No"))</f>
        <v/>
      </c>
      <c r="M338" s="15" t="str" cm="1">
        <f t="array" ref="M338">IF(OR($B338="",$L338="No"),"",
 IF(SUMPRODUCT(--(Fallbacks!$A$4:$A$1002=TRIM($B338)),
               --(VALUE(Fallbacks!$E$4:$E$1002)&gt;=VALUE($E338)))&gt;0,"Yes","No"))</f>
        <v/>
      </c>
      <c r="N338" s="18" t="str">
        <f t="shared" si="15"/>
        <v/>
      </c>
      <c r="O338" s="18" t="str">
        <f t="shared" si="16"/>
        <v/>
      </c>
      <c r="P338" s="18" t="str">
        <f t="shared" si="17"/>
        <v/>
      </c>
    </row>
    <row r="339" spans="1:16" x14ac:dyDescent="0.25">
      <c r="A339" s="21"/>
      <c r="B339" s="21"/>
      <c r="C339" s="16"/>
      <c r="D339" s="16"/>
      <c r="E339" s="17"/>
      <c r="F339" s="17"/>
      <c r="G339" s="17"/>
      <c r="H339" s="17"/>
      <c r="I339" s="16"/>
      <c r="J339" s="17"/>
      <c r="K339" s="16"/>
      <c r="L339" s="15" t="str">
        <f>IF($B339="","",IF(COUNTIF(Fallbacks!$A$4:$A$1002,TRIM($B339))&gt;0,"Yes","No"))</f>
        <v/>
      </c>
      <c r="M339" s="15" t="str" cm="1">
        <f t="array" ref="M339">IF(OR($B339="",$L339="No"),"",
 IF(SUMPRODUCT(--(Fallbacks!$A$4:$A$1002=TRIM($B339)),
               --(VALUE(Fallbacks!$E$4:$E$1002)&gt;=VALUE($E339)))&gt;0,"Yes","No"))</f>
        <v/>
      </c>
      <c r="N339" s="18" t="str">
        <f t="shared" si="15"/>
        <v/>
      </c>
      <c r="O339" s="18" t="str">
        <f t="shared" si="16"/>
        <v/>
      </c>
      <c r="P339" s="18" t="str">
        <f t="shared" si="17"/>
        <v/>
      </c>
    </row>
    <row r="340" spans="1:16" x14ac:dyDescent="0.25">
      <c r="A340" s="21"/>
      <c r="B340" s="21"/>
      <c r="C340" s="16"/>
      <c r="D340" s="16"/>
      <c r="E340" s="17"/>
      <c r="F340" s="17"/>
      <c r="G340" s="17"/>
      <c r="H340" s="17"/>
      <c r="I340" s="16"/>
      <c r="J340" s="17"/>
      <c r="K340" s="16"/>
      <c r="L340" s="15" t="str">
        <f>IF($B340="","",IF(COUNTIF(Fallbacks!$A$4:$A$1002,TRIM($B340))&gt;0,"Yes","No"))</f>
        <v/>
      </c>
      <c r="M340" s="15" t="str" cm="1">
        <f t="array" ref="M340">IF(OR($B340="",$L340="No"),"",
 IF(SUMPRODUCT(--(Fallbacks!$A$4:$A$1002=TRIM($B340)),
               --(VALUE(Fallbacks!$E$4:$E$1002)&gt;=VALUE($E340)))&gt;0,"Yes","No"))</f>
        <v/>
      </c>
      <c r="N340" s="18" t="str">
        <f t="shared" si="15"/>
        <v/>
      </c>
      <c r="O340" s="18" t="str">
        <f t="shared" si="16"/>
        <v/>
      </c>
      <c r="P340" s="18" t="str">
        <f t="shared" si="17"/>
        <v/>
      </c>
    </row>
    <row r="341" spans="1:16" x14ac:dyDescent="0.25">
      <c r="A341" s="21"/>
      <c r="B341" s="21"/>
      <c r="C341" s="16"/>
      <c r="D341" s="16"/>
      <c r="E341" s="17"/>
      <c r="F341" s="17"/>
      <c r="G341" s="17"/>
      <c r="H341" s="17"/>
      <c r="I341" s="16"/>
      <c r="J341" s="17"/>
      <c r="K341" s="16"/>
      <c r="L341" s="15" t="str">
        <f>IF($B341="","",IF(COUNTIF(Fallbacks!$A$4:$A$1002,TRIM($B341))&gt;0,"Yes","No"))</f>
        <v/>
      </c>
      <c r="M341" s="15" t="str" cm="1">
        <f t="array" ref="M341">IF(OR($B341="",$L341="No"),"",
 IF(SUMPRODUCT(--(Fallbacks!$A$4:$A$1002=TRIM($B341)),
               --(VALUE(Fallbacks!$E$4:$E$1002)&gt;=VALUE($E341)))&gt;0,"Yes","No"))</f>
        <v/>
      </c>
      <c r="N341" s="18" t="str">
        <f t="shared" si="15"/>
        <v/>
      </c>
      <c r="O341" s="18" t="str">
        <f t="shared" si="16"/>
        <v/>
      </c>
      <c r="P341" s="18" t="str">
        <f t="shared" si="17"/>
        <v/>
      </c>
    </row>
    <row r="342" spans="1:16" x14ac:dyDescent="0.25">
      <c r="A342" s="21"/>
      <c r="B342" s="21"/>
      <c r="C342" s="16"/>
      <c r="D342" s="16"/>
      <c r="E342" s="17"/>
      <c r="F342" s="17"/>
      <c r="G342" s="17"/>
      <c r="H342" s="17"/>
      <c r="I342" s="16"/>
      <c r="J342" s="17"/>
      <c r="K342" s="16"/>
      <c r="L342" s="15" t="str">
        <f>IF($B342="","",IF(COUNTIF(Fallbacks!$A$4:$A$1002,TRIM($B342))&gt;0,"Yes","No"))</f>
        <v/>
      </c>
      <c r="M342" s="15" t="str" cm="1">
        <f t="array" ref="M342">IF(OR($B342="",$L342="No"),"",
 IF(SUMPRODUCT(--(Fallbacks!$A$4:$A$1002=TRIM($B342)),
               --(VALUE(Fallbacks!$E$4:$E$1002)&gt;=VALUE($E342)))&gt;0,"Yes","No"))</f>
        <v/>
      </c>
      <c r="N342" s="18" t="str">
        <f t="shared" si="15"/>
        <v/>
      </c>
      <c r="O342" s="18" t="str">
        <f t="shared" si="16"/>
        <v/>
      </c>
      <c r="P342" s="18" t="str">
        <f t="shared" si="17"/>
        <v/>
      </c>
    </row>
    <row r="343" spans="1:16" x14ac:dyDescent="0.25">
      <c r="A343" s="21"/>
      <c r="B343" s="21"/>
      <c r="C343" s="16"/>
      <c r="D343" s="16"/>
      <c r="E343" s="17"/>
      <c r="F343" s="17"/>
      <c r="G343" s="17"/>
      <c r="H343" s="17"/>
      <c r="I343" s="16"/>
      <c r="J343" s="17"/>
      <c r="K343" s="16"/>
      <c r="L343" s="15" t="str">
        <f>IF($B343="","",IF(COUNTIF(Fallbacks!$A$4:$A$1002,TRIM($B343))&gt;0,"Yes","No"))</f>
        <v/>
      </c>
      <c r="M343" s="15" t="str" cm="1">
        <f t="array" ref="M343">IF(OR($B343="",$L343="No"),"",
 IF(SUMPRODUCT(--(Fallbacks!$A$4:$A$1002=TRIM($B343)),
               --(VALUE(Fallbacks!$E$4:$E$1002)&gt;=VALUE($E343)))&gt;0,"Yes","No"))</f>
        <v/>
      </c>
      <c r="N343" s="18" t="str">
        <f t="shared" si="15"/>
        <v/>
      </c>
      <c r="O343" s="18" t="str">
        <f t="shared" si="16"/>
        <v/>
      </c>
      <c r="P343" s="18" t="str">
        <f t="shared" si="17"/>
        <v/>
      </c>
    </row>
    <row r="344" spans="1:16" x14ac:dyDescent="0.25">
      <c r="A344" s="21"/>
      <c r="B344" s="21"/>
      <c r="C344" s="16"/>
      <c r="D344" s="16"/>
      <c r="E344" s="17"/>
      <c r="F344" s="17"/>
      <c r="G344" s="17"/>
      <c r="H344" s="17"/>
      <c r="I344" s="16"/>
      <c r="J344" s="17"/>
      <c r="K344" s="16"/>
      <c r="L344" s="15" t="str">
        <f>IF($B344="","",IF(COUNTIF(Fallbacks!$A$4:$A$1002,TRIM($B344))&gt;0,"Yes","No"))</f>
        <v/>
      </c>
      <c r="M344" s="15" t="str" cm="1">
        <f t="array" ref="M344">IF(OR($B344="",$L344="No"),"",
 IF(SUMPRODUCT(--(Fallbacks!$A$4:$A$1002=TRIM($B344)),
               --(VALUE(Fallbacks!$E$4:$E$1002)&gt;=VALUE($E344)))&gt;0,"Yes","No"))</f>
        <v/>
      </c>
      <c r="N344" s="18" t="str">
        <f t="shared" si="15"/>
        <v/>
      </c>
      <c r="O344" s="18" t="str">
        <f t="shared" si="16"/>
        <v/>
      </c>
      <c r="P344" s="18" t="str">
        <f t="shared" si="17"/>
        <v/>
      </c>
    </row>
    <row r="345" spans="1:16" x14ac:dyDescent="0.25">
      <c r="A345" s="21"/>
      <c r="B345" s="21"/>
      <c r="C345" s="16"/>
      <c r="D345" s="16"/>
      <c r="E345" s="17"/>
      <c r="F345" s="17"/>
      <c r="G345" s="17"/>
      <c r="H345" s="17"/>
      <c r="I345" s="16"/>
      <c r="J345" s="17"/>
      <c r="K345" s="16"/>
      <c r="L345" s="15" t="str">
        <f>IF($B345="","",IF(COUNTIF(Fallbacks!$A$4:$A$1002,TRIM($B345))&gt;0,"Yes","No"))</f>
        <v/>
      </c>
      <c r="M345" s="15" t="str" cm="1">
        <f t="array" ref="M345">IF(OR($B345="",$L345="No"),"",
 IF(SUMPRODUCT(--(Fallbacks!$A$4:$A$1002=TRIM($B345)),
               --(VALUE(Fallbacks!$E$4:$E$1002)&gt;=VALUE($E345)))&gt;0,"Yes","No"))</f>
        <v/>
      </c>
      <c r="N345" s="18" t="str">
        <f t="shared" si="15"/>
        <v/>
      </c>
      <c r="O345" s="18" t="str">
        <f t="shared" si="16"/>
        <v/>
      </c>
      <c r="P345" s="18" t="str">
        <f t="shared" si="17"/>
        <v/>
      </c>
    </row>
    <row r="346" spans="1:16" x14ac:dyDescent="0.25">
      <c r="A346" s="21"/>
      <c r="B346" s="21"/>
      <c r="C346" s="16"/>
      <c r="D346" s="16"/>
      <c r="E346" s="17"/>
      <c r="F346" s="17"/>
      <c r="G346" s="17"/>
      <c r="H346" s="17"/>
      <c r="I346" s="16"/>
      <c r="J346" s="17"/>
      <c r="K346" s="16"/>
      <c r="L346" s="15" t="str">
        <f>IF($B346="","",IF(COUNTIF(Fallbacks!$A$4:$A$1002,TRIM($B346))&gt;0,"Yes","No"))</f>
        <v/>
      </c>
      <c r="M346" s="15" t="str" cm="1">
        <f t="array" ref="M346">IF(OR($B346="",$L346="No"),"",
 IF(SUMPRODUCT(--(Fallbacks!$A$4:$A$1002=TRIM($B346)),
               --(VALUE(Fallbacks!$E$4:$E$1002)&gt;=VALUE($E346)))&gt;0,"Yes","No"))</f>
        <v/>
      </c>
      <c r="N346" s="18" t="str">
        <f t="shared" si="15"/>
        <v/>
      </c>
      <c r="O346" s="18" t="str">
        <f t="shared" si="16"/>
        <v/>
      </c>
      <c r="P346" s="18" t="str">
        <f t="shared" si="17"/>
        <v/>
      </c>
    </row>
    <row r="347" spans="1:16" x14ac:dyDescent="0.25">
      <c r="A347" s="21"/>
      <c r="B347" s="21"/>
      <c r="C347" s="16"/>
      <c r="D347" s="16"/>
      <c r="E347" s="17"/>
      <c r="F347" s="17"/>
      <c r="G347" s="17"/>
      <c r="H347" s="17"/>
      <c r="I347" s="16"/>
      <c r="J347" s="17"/>
      <c r="K347" s="16"/>
      <c r="L347" s="15" t="str">
        <f>IF($B347="","",IF(COUNTIF(Fallbacks!$A$4:$A$1002,TRIM($B347))&gt;0,"Yes","No"))</f>
        <v/>
      </c>
      <c r="M347" s="15" t="str" cm="1">
        <f t="array" ref="M347">IF(OR($B347="",$L347="No"),"",
 IF(SUMPRODUCT(--(Fallbacks!$A$4:$A$1002=TRIM($B347)),
               --(VALUE(Fallbacks!$E$4:$E$1002)&gt;=VALUE($E347)))&gt;0,"Yes","No"))</f>
        <v/>
      </c>
      <c r="N347" s="18" t="str">
        <f t="shared" si="15"/>
        <v/>
      </c>
      <c r="O347" s="18" t="str">
        <f t="shared" si="16"/>
        <v/>
      </c>
      <c r="P347" s="18" t="str">
        <f t="shared" si="17"/>
        <v/>
      </c>
    </row>
    <row r="348" spans="1:16" x14ac:dyDescent="0.25">
      <c r="A348" s="21"/>
      <c r="B348" s="21"/>
      <c r="C348" s="16"/>
      <c r="D348" s="16"/>
      <c r="E348" s="17"/>
      <c r="F348" s="17"/>
      <c r="G348" s="17"/>
      <c r="H348" s="17"/>
      <c r="I348" s="16"/>
      <c r="J348" s="17"/>
      <c r="K348" s="16"/>
      <c r="L348" s="15" t="str">
        <f>IF($B348="","",IF(COUNTIF(Fallbacks!$A$4:$A$1002,TRIM($B348))&gt;0,"Yes","No"))</f>
        <v/>
      </c>
      <c r="M348" s="15" t="str" cm="1">
        <f t="array" ref="M348">IF(OR($B348="",$L348="No"),"",
 IF(SUMPRODUCT(--(Fallbacks!$A$4:$A$1002=TRIM($B348)),
               --(VALUE(Fallbacks!$E$4:$E$1002)&gt;=VALUE($E348)))&gt;0,"Yes","No"))</f>
        <v/>
      </c>
      <c r="N348" s="18" t="str">
        <f t="shared" si="15"/>
        <v/>
      </c>
      <c r="O348" s="18" t="str">
        <f t="shared" si="16"/>
        <v/>
      </c>
      <c r="P348" s="18" t="str">
        <f t="shared" si="17"/>
        <v/>
      </c>
    </row>
    <row r="349" spans="1:16" x14ac:dyDescent="0.25">
      <c r="A349" s="21"/>
      <c r="B349" s="21"/>
      <c r="C349" s="16"/>
      <c r="D349" s="16"/>
      <c r="E349" s="17"/>
      <c r="F349" s="17"/>
      <c r="G349" s="17"/>
      <c r="H349" s="17"/>
      <c r="I349" s="16"/>
      <c r="J349" s="17"/>
      <c r="K349" s="16"/>
      <c r="L349" s="15" t="str">
        <f>IF($B349="","",IF(COUNTIF(Fallbacks!$A$4:$A$1002,TRIM($B349))&gt;0,"Yes","No"))</f>
        <v/>
      </c>
      <c r="M349" s="15" t="str" cm="1">
        <f t="array" ref="M349">IF(OR($B349="",$L349="No"),"",
 IF(SUMPRODUCT(--(Fallbacks!$A$4:$A$1002=TRIM($B349)),
               --(VALUE(Fallbacks!$E$4:$E$1002)&gt;=VALUE($E349)))&gt;0,"Yes","No"))</f>
        <v/>
      </c>
      <c r="N349" s="18" t="str">
        <f t="shared" si="15"/>
        <v/>
      </c>
      <c r="O349" s="18" t="str">
        <f t="shared" si="16"/>
        <v/>
      </c>
      <c r="P349" s="18" t="str">
        <f t="shared" si="17"/>
        <v/>
      </c>
    </row>
    <row r="350" spans="1:16" x14ac:dyDescent="0.25">
      <c r="A350" s="21"/>
      <c r="B350" s="21"/>
      <c r="C350" s="16"/>
      <c r="D350" s="16"/>
      <c r="E350" s="17"/>
      <c r="F350" s="17"/>
      <c r="G350" s="17"/>
      <c r="H350" s="17"/>
      <c r="I350" s="16"/>
      <c r="J350" s="17"/>
      <c r="K350" s="16"/>
      <c r="L350" s="15" t="str">
        <f>IF($B350="","",IF(COUNTIF(Fallbacks!$A$4:$A$1002,TRIM($B350))&gt;0,"Yes","No"))</f>
        <v/>
      </c>
      <c r="M350" s="15" t="str" cm="1">
        <f t="array" ref="M350">IF(OR($B350="",$L350="No"),"",
 IF(SUMPRODUCT(--(Fallbacks!$A$4:$A$1002=TRIM($B350)),
               --(VALUE(Fallbacks!$E$4:$E$1002)&gt;=VALUE($E350)))&gt;0,"Yes","No"))</f>
        <v/>
      </c>
      <c r="N350" s="18" t="str">
        <f t="shared" si="15"/>
        <v/>
      </c>
      <c r="O350" s="18" t="str">
        <f t="shared" si="16"/>
        <v/>
      </c>
      <c r="P350" s="18" t="str">
        <f t="shared" si="17"/>
        <v/>
      </c>
    </row>
    <row r="351" spans="1:16" x14ac:dyDescent="0.25">
      <c r="A351" s="21"/>
      <c r="B351" s="21"/>
      <c r="C351" s="16"/>
      <c r="D351" s="16"/>
      <c r="E351" s="17"/>
      <c r="F351" s="17"/>
      <c r="G351" s="17"/>
      <c r="H351" s="17"/>
      <c r="I351" s="16"/>
      <c r="J351" s="17"/>
      <c r="K351" s="16"/>
      <c r="L351" s="15" t="str">
        <f>IF($B351="","",IF(COUNTIF(Fallbacks!$A$4:$A$1002,TRIM($B351))&gt;0,"Yes","No"))</f>
        <v/>
      </c>
      <c r="M351" s="15" t="str" cm="1">
        <f t="array" ref="M351">IF(OR($B351="",$L351="No"),"",
 IF(SUMPRODUCT(--(Fallbacks!$A$4:$A$1002=TRIM($B351)),
               --(VALUE(Fallbacks!$E$4:$E$1002)&gt;=VALUE($E351)))&gt;0,"Yes","No"))</f>
        <v/>
      </c>
      <c r="N351" s="18" t="str">
        <f t="shared" si="15"/>
        <v/>
      </c>
      <c r="O351" s="18" t="str">
        <f t="shared" si="16"/>
        <v/>
      </c>
      <c r="P351" s="18" t="str">
        <f t="shared" si="17"/>
        <v/>
      </c>
    </row>
    <row r="352" spans="1:16" x14ac:dyDescent="0.25">
      <c r="A352" s="21"/>
      <c r="B352" s="21"/>
      <c r="C352" s="16"/>
      <c r="D352" s="16"/>
      <c r="E352" s="17"/>
      <c r="F352" s="17"/>
      <c r="G352" s="17"/>
      <c r="H352" s="17"/>
      <c r="I352" s="16"/>
      <c r="J352" s="17"/>
      <c r="K352" s="16"/>
      <c r="L352" s="15" t="str">
        <f>IF($B352="","",IF(COUNTIF(Fallbacks!$A$4:$A$1002,TRIM($B352))&gt;0,"Yes","No"))</f>
        <v/>
      </c>
      <c r="M352" s="15" t="str" cm="1">
        <f t="array" ref="M352">IF(OR($B352="",$L352="No"),"",
 IF(SUMPRODUCT(--(Fallbacks!$A$4:$A$1002=TRIM($B352)),
               --(VALUE(Fallbacks!$E$4:$E$1002)&gt;=VALUE($E352)))&gt;0,"Yes","No"))</f>
        <v/>
      </c>
      <c r="N352" s="18" t="str">
        <f t="shared" si="15"/>
        <v/>
      </c>
      <c r="O352" s="18" t="str">
        <f t="shared" si="16"/>
        <v/>
      </c>
      <c r="P352" s="18" t="str">
        <f t="shared" si="17"/>
        <v/>
      </c>
    </row>
    <row r="353" spans="1:16" x14ac:dyDescent="0.25">
      <c r="A353" s="21"/>
      <c r="B353" s="21"/>
      <c r="C353" s="16"/>
      <c r="D353" s="16"/>
      <c r="E353" s="17"/>
      <c r="F353" s="17"/>
      <c r="G353" s="17"/>
      <c r="H353" s="17"/>
      <c r="I353" s="16"/>
      <c r="J353" s="17"/>
      <c r="K353" s="16"/>
      <c r="L353" s="15" t="str">
        <f>IF($B353="","",IF(COUNTIF(Fallbacks!$A$4:$A$1002,TRIM($B353))&gt;0,"Yes","No"))</f>
        <v/>
      </c>
      <c r="M353" s="15" t="str" cm="1">
        <f t="array" ref="M353">IF(OR($B353="",$L353="No"),"",
 IF(SUMPRODUCT(--(Fallbacks!$A$4:$A$1002=TRIM($B353)),
               --(VALUE(Fallbacks!$E$4:$E$1002)&gt;=VALUE($E353)))&gt;0,"Yes","No"))</f>
        <v/>
      </c>
      <c r="N353" s="18" t="str">
        <f t="shared" si="15"/>
        <v/>
      </c>
      <c r="O353" s="18" t="str">
        <f t="shared" si="16"/>
        <v/>
      </c>
      <c r="P353" s="18" t="str">
        <f t="shared" si="17"/>
        <v/>
      </c>
    </row>
    <row r="354" spans="1:16" x14ac:dyDescent="0.25">
      <c r="A354" s="21"/>
      <c r="B354" s="21"/>
      <c r="C354" s="16"/>
      <c r="D354" s="16"/>
      <c r="E354" s="17"/>
      <c r="F354" s="17"/>
      <c r="G354" s="17"/>
      <c r="H354" s="17"/>
      <c r="I354" s="16"/>
      <c r="J354" s="17"/>
      <c r="K354" s="16"/>
      <c r="L354" s="15" t="str">
        <f>IF($B354="","",IF(COUNTIF(Fallbacks!$A$4:$A$1002,TRIM($B354))&gt;0,"Yes","No"))</f>
        <v/>
      </c>
      <c r="M354" s="15" t="str" cm="1">
        <f t="array" ref="M354">IF(OR($B354="",$L354="No"),"",
 IF(SUMPRODUCT(--(Fallbacks!$A$4:$A$1002=TRIM($B354)),
               --(VALUE(Fallbacks!$E$4:$E$1002)&gt;=VALUE($E354)))&gt;0,"Yes","No"))</f>
        <v/>
      </c>
      <c r="N354" s="18" t="str">
        <f t="shared" si="15"/>
        <v/>
      </c>
      <c r="O354" s="18" t="str">
        <f t="shared" si="16"/>
        <v/>
      </c>
      <c r="P354" s="18" t="str">
        <f t="shared" si="17"/>
        <v/>
      </c>
    </row>
    <row r="355" spans="1:16" x14ac:dyDescent="0.25">
      <c r="A355" s="21"/>
      <c r="B355" s="21"/>
      <c r="C355" s="16"/>
      <c r="D355" s="16"/>
      <c r="E355" s="17"/>
      <c r="F355" s="17"/>
      <c r="G355" s="17"/>
      <c r="H355" s="17"/>
      <c r="I355" s="16"/>
      <c r="J355" s="17"/>
      <c r="K355" s="16"/>
      <c r="L355" s="15" t="str">
        <f>IF($B355="","",IF(COUNTIF(Fallbacks!$A$4:$A$1002,TRIM($B355))&gt;0,"Yes","No"))</f>
        <v/>
      </c>
      <c r="M355" s="15" t="str" cm="1">
        <f t="array" ref="M355">IF(OR($B355="",$L355="No"),"",
 IF(SUMPRODUCT(--(Fallbacks!$A$4:$A$1002=TRIM($B355)),
               --(VALUE(Fallbacks!$E$4:$E$1002)&gt;=VALUE($E355)))&gt;0,"Yes","No"))</f>
        <v/>
      </c>
      <c r="N355" s="18" t="str">
        <f t="shared" si="15"/>
        <v/>
      </c>
      <c r="O355" s="18" t="str">
        <f t="shared" si="16"/>
        <v/>
      </c>
      <c r="P355" s="18" t="str">
        <f t="shared" si="17"/>
        <v/>
      </c>
    </row>
    <row r="356" spans="1:16" x14ac:dyDescent="0.25">
      <c r="A356" s="21"/>
      <c r="B356" s="21"/>
      <c r="C356" s="16"/>
      <c r="D356" s="16"/>
      <c r="E356" s="17"/>
      <c r="F356" s="17"/>
      <c r="G356" s="17"/>
      <c r="H356" s="17"/>
      <c r="I356" s="16"/>
      <c r="J356" s="17"/>
      <c r="K356" s="16"/>
      <c r="L356" s="15" t="str">
        <f>IF($B356="","",IF(COUNTIF(Fallbacks!$A$4:$A$1002,TRIM($B356))&gt;0,"Yes","No"))</f>
        <v/>
      </c>
      <c r="M356" s="15" t="str" cm="1">
        <f t="array" ref="M356">IF(OR($B356="",$L356="No"),"",
 IF(SUMPRODUCT(--(Fallbacks!$A$4:$A$1002=TRIM($B356)),
               --(VALUE(Fallbacks!$E$4:$E$1002)&gt;=VALUE($E356)))&gt;0,"Yes","No"))</f>
        <v/>
      </c>
      <c r="N356" s="18" t="str">
        <f t="shared" si="15"/>
        <v/>
      </c>
      <c r="O356" s="18" t="str">
        <f t="shared" si="16"/>
        <v/>
      </c>
      <c r="P356" s="18" t="str">
        <f t="shared" si="17"/>
        <v/>
      </c>
    </row>
    <row r="357" spans="1:16" x14ac:dyDescent="0.25">
      <c r="A357" s="21"/>
      <c r="B357" s="21"/>
      <c r="C357" s="16"/>
      <c r="D357" s="16"/>
      <c r="E357" s="17"/>
      <c r="F357" s="17"/>
      <c r="G357" s="17"/>
      <c r="H357" s="17"/>
      <c r="I357" s="16"/>
      <c r="J357" s="17"/>
      <c r="K357" s="16"/>
      <c r="L357" s="15" t="str">
        <f>IF($B357="","",IF(COUNTIF(Fallbacks!$A$4:$A$1002,TRIM($B357))&gt;0,"Yes","No"))</f>
        <v/>
      </c>
      <c r="M357" s="15" t="str" cm="1">
        <f t="array" ref="M357">IF(OR($B357="",$L357="No"),"",
 IF(SUMPRODUCT(--(Fallbacks!$A$4:$A$1002=TRIM($B357)),
               --(VALUE(Fallbacks!$E$4:$E$1002)&gt;=VALUE($E357)))&gt;0,"Yes","No"))</f>
        <v/>
      </c>
      <c r="N357" s="18" t="str">
        <f t="shared" si="15"/>
        <v/>
      </c>
      <c r="O357" s="18" t="str">
        <f t="shared" si="16"/>
        <v/>
      </c>
      <c r="P357" s="18" t="str">
        <f t="shared" si="17"/>
        <v/>
      </c>
    </row>
    <row r="358" spans="1:16" x14ac:dyDescent="0.25">
      <c r="A358" s="21"/>
      <c r="B358" s="21"/>
      <c r="C358" s="16"/>
      <c r="D358" s="16"/>
      <c r="E358" s="17"/>
      <c r="F358" s="17"/>
      <c r="G358" s="17"/>
      <c r="H358" s="17"/>
      <c r="I358" s="16"/>
      <c r="J358" s="17"/>
      <c r="K358" s="16"/>
      <c r="L358" s="15" t="str">
        <f>IF($B358="","",IF(COUNTIF(Fallbacks!$A$4:$A$1002,TRIM($B358))&gt;0,"Yes","No"))</f>
        <v/>
      </c>
      <c r="M358" s="15" t="str" cm="1">
        <f t="array" ref="M358">IF(OR($B358="",$L358="No"),"",
 IF(SUMPRODUCT(--(Fallbacks!$A$4:$A$1002=TRIM($B358)),
               --(VALUE(Fallbacks!$E$4:$E$1002)&gt;=VALUE($E358)))&gt;0,"Yes","No"))</f>
        <v/>
      </c>
      <c r="N358" s="18" t="str">
        <f t="shared" si="15"/>
        <v/>
      </c>
      <c r="O358" s="18" t="str">
        <f t="shared" si="16"/>
        <v/>
      </c>
      <c r="P358" s="18" t="str">
        <f t="shared" si="17"/>
        <v/>
      </c>
    </row>
    <row r="359" spans="1:16" x14ac:dyDescent="0.25">
      <c r="A359" s="21"/>
      <c r="B359" s="21"/>
      <c r="C359" s="16"/>
      <c r="D359" s="16"/>
      <c r="E359" s="17"/>
      <c r="F359" s="17"/>
      <c r="G359" s="17"/>
      <c r="H359" s="17"/>
      <c r="I359" s="16"/>
      <c r="J359" s="17"/>
      <c r="K359" s="16"/>
      <c r="L359" s="15" t="str">
        <f>IF($B359="","",IF(COUNTIF(Fallbacks!$A$4:$A$1002,TRIM($B359))&gt;0,"Yes","No"))</f>
        <v/>
      </c>
      <c r="M359" s="15" t="str" cm="1">
        <f t="array" ref="M359">IF(OR($B359="",$L359="No"),"",
 IF(SUMPRODUCT(--(Fallbacks!$A$4:$A$1002=TRIM($B359)),
               --(VALUE(Fallbacks!$E$4:$E$1002)&gt;=VALUE($E359)))&gt;0,"Yes","No"))</f>
        <v/>
      </c>
      <c r="N359" s="18" t="str">
        <f t="shared" si="15"/>
        <v/>
      </c>
      <c r="O359" s="18" t="str">
        <f t="shared" si="16"/>
        <v/>
      </c>
      <c r="P359" s="18" t="str">
        <f t="shared" si="17"/>
        <v/>
      </c>
    </row>
    <row r="360" spans="1:16" x14ac:dyDescent="0.25">
      <c r="A360" s="21"/>
      <c r="B360" s="21"/>
      <c r="C360" s="16"/>
      <c r="D360" s="16"/>
      <c r="E360" s="17"/>
      <c r="F360" s="17"/>
      <c r="G360" s="17"/>
      <c r="H360" s="17"/>
      <c r="I360" s="16"/>
      <c r="J360" s="17"/>
      <c r="K360" s="16"/>
      <c r="L360" s="15" t="str">
        <f>IF($B360="","",IF(COUNTIF(Fallbacks!$A$4:$A$1002,TRIM($B360))&gt;0,"Yes","No"))</f>
        <v/>
      </c>
      <c r="M360" s="15" t="str" cm="1">
        <f t="array" ref="M360">IF(OR($B360="",$L360="No"),"",
 IF(SUMPRODUCT(--(Fallbacks!$A$4:$A$1002=TRIM($B360)),
               --(VALUE(Fallbacks!$E$4:$E$1002)&gt;=VALUE($E360)))&gt;0,"Yes","No"))</f>
        <v/>
      </c>
      <c r="N360" s="18" t="str">
        <f t="shared" si="15"/>
        <v/>
      </c>
      <c r="O360" s="18" t="str">
        <f t="shared" si="16"/>
        <v/>
      </c>
      <c r="P360" s="18" t="str">
        <f t="shared" si="17"/>
        <v/>
      </c>
    </row>
    <row r="361" spans="1:16" x14ac:dyDescent="0.25">
      <c r="A361" s="21"/>
      <c r="B361" s="21"/>
      <c r="C361" s="16"/>
      <c r="D361" s="16"/>
      <c r="E361" s="17"/>
      <c r="F361" s="17"/>
      <c r="G361" s="17"/>
      <c r="H361" s="17"/>
      <c r="I361" s="16"/>
      <c r="J361" s="17"/>
      <c r="K361" s="16"/>
      <c r="L361" s="15" t="str">
        <f>IF($B361="","",IF(COUNTIF(Fallbacks!$A$4:$A$1002,TRIM($B361))&gt;0,"Yes","No"))</f>
        <v/>
      </c>
      <c r="M361" s="15" t="str" cm="1">
        <f t="array" ref="M361">IF(OR($B361="",$L361="No"),"",
 IF(SUMPRODUCT(--(Fallbacks!$A$4:$A$1002=TRIM($B361)),
               --(VALUE(Fallbacks!$E$4:$E$1002)&gt;=VALUE($E361)))&gt;0,"Yes","No"))</f>
        <v/>
      </c>
      <c r="N361" s="18" t="str">
        <f t="shared" si="15"/>
        <v/>
      </c>
      <c r="O361" s="18" t="str">
        <f t="shared" si="16"/>
        <v/>
      </c>
      <c r="P361" s="18" t="str">
        <f t="shared" si="17"/>
        <v/>
      </c>
    </row>
    <row r="362" spans="1:16" x14ac:dyDescent="0.25">
      <c r="A362" s="21"/>
      <c r="B362" s="21"/>
      <c r="C362" s="16"/>
      <c r="D362" s="16"/>
      <c r="E362" s="17"/>
      <c r="F362" s="17"/>
      <c r="G362" s="17"/>
      <c r="H362" s="17"/>
      <c r="I362" s="16"/>
      <c r="J362" s="17"/>
      <c r="K362" s="16"/>
      <c r="L362" s="15" t="str">
        <f>IF($B362="","",IF(COUNTIF(Fallbacks!$A$4:$A$1002,TRIM($B362))&gt;0,"Yes","No"))</f>
        <v/>
      </c>
      <c r="M362" s="15" t="str" cm="1">
        <f t="array" ref="M362">IF(OR($B362="",$L362="No"),"",
 IF(SUMPRODUCT(--(Fallbacks!$A$4:$A$1002=TRIM($B362)),
               --(VALUE(Fallbacks!$E$4:$E$1002)&gt;=VALUE($E362)))&gt;0,"Yes","No"))</f>
        <v/>
      </c>
      <c r="N362" s="18" t="str">
        <f t="shared" si="15"/>
        <v/>
      </c>
      <c r="O362" s="18" t="str">
        <f t="shared" si="16"/>
        <v/>
      </c>
      <c r="P362" s="18" t="str">
        <f t="shared" si="17"/>
        <v/>
      </c>
    </row>
    <row r="363" spans="1:16" x14ac:dyDescent="0.25">
      <c r="A363" s="21"/>
      <c r="B363" s="21"/>
      <c r="C363" s="16"/>
      <c r="D363" s="16"/>
      <c r="E363" s="17"/>
      <c r="F363" s="17"/>
      <c r="G363" s="17"/>
      <c r="H363" s="17"/>
      <c r="I363" s="16"/>
      <c r="J363" s="17"/>
      <c r="K363" s="16"/>
      <c r="L363" s="15" t="str">
        <f>IF($B363="","",IF(COUNTIF(Fallbacks!$A$4:$A$1002,TRIM($B363))&gt;0,"Yes","No"))</f>
        <v/>
      </c>
      <c r="M363" s="15" t="str" cm="1">
        <f t="array" ref="M363">IF(OR($B363="",$L363="No"),"",
 IF(SUMPRODUCT(--(Fallbacks!$A$4:$A$1002=TRIM($B363)),
               --(VALUE(Fallbacks!$E$4:$E$1002)&gt;=VALUE($E363)))&gt;0,"Yes","No"))</f>
        <v/>
      </c>
      <c r="N363" s="18" t="str">
        <f t="shared" si="15"/>
        <v/>
      </c>
      <c r="O363" s="18" t="str">
        <f t="shared" si="16"/>
        <v/>
      </c>
      <c r="P363" s="18" t="str">
        <f t="shared" si="17"/>
        <v/>
      </c>
    </row>
    <row r="364" spans="1:16" x14ac:dyDescent="0.25">
      <c r="A364" s="21"/>
      <c r="B364" s="21"/>
      <c r="C364" s="16"/>
      <c r="D364" s="16"/>
      <c r="E364" s="17"/>
      <c r="F364" s="17"/>
      <c r="G364" s="17"/>
      <c r="H364" s="17"/>
      <c r="I364" s="16"/>
      <c r="J364" s="17"/>
      <c r="K364" s="16"/>
      <c r="L364" s="15" t="str">
        <f>IF($B364="","",IF(COUNTIF(Fallbacks!$A$4:$A$1002,TRIM($B364))&gt;0,"Yes","No"))</f>
        <v/>
      </c>
      <c r="M364" s="15" t="str" cm="1">
        <f t="array" ref="M364">IF(OR($B364="",$L364="No"),"",
 IF(SUMPRODUCT(--(Fallbacks!$A$4:$A$1002=TRIM($B364)),
               --(VALUE(Fallbacks!$E$4:$E$1002)&gt;=VALUE($E364)))&gt;0,"Yes","No"))</f>
        <v/>
      </c>
      <c r="N364" s="18" t="str">
        <f t="shared" si="15"/>
        <v/>
      </c>
      <c r="O364" s="18" t="str">
        <f t="shared" si="16"/>
        <v/>
      </c>
      <c r="P364" s="18" t="str">
        <f t="shared" si="17"/>
        <v/>
      </c>
    </row>
    <row r="365" spans="1:16" x14ac:dyDescent="0.25">
      <c r="A365" s="21"/>
      <c r="B365" s="21"/>
      <c r="C365" s="16"/>
      <c r="D365" s="16"/>
      <c r="E365" s="17"/>
      <c r="F365" s="17"/>
      <c r="G365" s="17"/>
      <c r="H365" s="17"/>
      <c r="I365" s="16"/>
      <c r="J365" s="17"/>
      <c r="K365" s="16"/>
      <c r="L365" s="15" t="str">
        <f>IF($B365="","",IF(COUNTIF(Fallbacks!$A$4:$A$1002,TRIM($B365))&gt;0,"Yes","No"))</f>
        <v/>
      </c>
      <c r="M365" s="15" t="str" cm="1">
        <f t="array" ref="M365">IF(OR($B365="",$L365="No"),"",
 IF(SUMPRODUCT(--(Fallbacks!$A$4:$A$1002=TRIM($B365)),
               --(VALUE(Fallbacks!$E$4:$E$1002)&gt;=VALUE($E365)))&gt;0,"Yes","No"))</f>
        <v/>
      </c>
      <c r="N365" s="18" t="str">
        <f t="shared" si="15"/>
        <v/>
      </c>
      <c r="O365" s="18" t="str">
        <f t="shared" si="16"/>
        <v/>
      </c>
      <c r="P365" s="18" t="str">
        <f t="shared" si="17"/>
        <v/>
      </c>
    </row>
    <row r="366" spans="1:16" x14ac:dyDescent="0.25">
      <c r="A366" s="21"/>
      <c r="B366" s="21"/>
      <c r="C366" s="16"/>
      <c r="D366" s="16"/>
      <c r="E366" s="17"/>
      <c r="F366" s="17"/>
      <c r="G366" s="17"/>
      <c r="H366" s="17"/>
      <c r="I366" s="16"/>
      <c r="J366" s="17"/>
      <c r="K366" s="16"/>
      <c r="L366" s="15" t="str">
        <f>IF($B366="","",IF(COUNTIF(Fallbacks!$A$4:$A$1002,TRIM($B366))&gt;0,"Yes","No"))</f>
        <v/>
      </c>
      <c r="M366" s="15" t="str" cm="1">
        <f t="array" ref="M366">IF(OR($B366="",$L366="No"),"",
 IF(SUMPRODUCT(--(Fallbacks!$A$4:$A$1002=TRIM($B366)),
               --(VALUE(Fallbacks!$E$4:$E$1002)&gt;=VALUE($E366)))&gt;0,"Yes","No"))</f>
        <v/>
      </c>
      <c r="N366" s="18" t="str">
        <f t="shared" si="15"/>
        <v/>
      </c>
      <c r="O366" s="18" t="str">
        <f t="shared" si="16"/>
        <v/>
      </c>
      <c r="P366" s="18" t="str">
        <f t="shared" si="17"/>
        <v/>
      </c>
    </row>
    <row r="367" spans="1:16" x14ac:dyDescent="0.25">
      <c r="A367" s="21"/>
      <c r="B367" s="21"/>
      <c r="C367" s="16"/>
      <c r="D367" s="16"/>
      <c r="E367" s="17"/>
      <c r="F367" s="17"/>
      <c r="G367" s="17"/>
      <c r="H367" s="17"/>
      <c r="I367" s="16"/>
      <c r="J367" s="17"/>
      <c r="K367" s="16"/>
      <c r="L367" s="15" t="str">
        <f>IF($B367="","",IF(COUNTIF(Fallbacks!$A$4:$A$1002,TRIM($B367))&gt;0,"Yes","No"))</f>
        <v/>
      </c>
      <c r="M367" s="15" t="str" cm="1">
        <f t="array" ref="M367">IF(OR($B367="",$L367="No"),"",
 IF(SUMPRODUCT(--(Fallbacks!$A$4:$A$1002=TRIM($B367)),
               --(VALUE(Fallbacks!$E$4:$E$1002)&gt;=VALUE($E367)))&gt;0,"Yes","No"))</f>
        <v/>
      </c>
      <c r="N367" s="18" t="str">
        <f t="shared" si="15"/>
        <v/>
      </c>
      <c r="O367" s="18" t="str">
        <f t="shared" si="16"/>
        <v/>
      </c>
      <c r="P367" s="18" t="str">
        <f t="shared" si="17"/>
        <v/>
      </c>
    </row>
    <row r="368" spans="1:16" x14ac:dyDescent="0.25">
      <c r="A368" s="21"/>
      <c r="B368" s="21"/>
      <c r="C368" s="16"/>
      <c r="D368" s="16"/>
      <c r="E368" s="17"/>
      <c r="F368" s="17"/>
      <c r="G368" s="17"/>
      <c r="H368" s="17"/>
      <c r="I368" s="16"/>
      <c r="J368" s="17"/>
      <c r="K368" s="16"/>
      <c r="L368" s="15" t="str">
        <f>IF($B368="","",IF(COUNTIF(Fallbacks!$A$4:$A$1002,TRIM($B368))&gt;0,"Yes","No"))</f>
        <v/>
      </c>
      <c r="M368" s="15" t="str" cm="1">
        <f t="array" ref="M368">IF(OR($B368="",$L368="No"),"",
 IF(SUMPRODUCT(--(Fallbacks!$A$4:$A$1002=TRIM($B368)),
               --(VALUE(Fallbacks!$E$4:$E$1002)&gt;=VALUE($E368)))&gt;0,"Yes","No"))</f>
        <v/>
      </c>
      <c r="N368" s="18" t="str">
        <f t="shared" si="15"/>
        <v/>
      </c>
      <c r="O368" s="18" t="str">
        <f t="shared" si="16"/>
        <v/>
      </c>
      <c r="P368" s="18" t="str">
        <f t="shared" si="17"/>
        <v/>
      </c>
    </row>
    <row r="369" spans="1:16" x14ac:dyDescent="0.25">
      <c r="A369" s="21"/>
      <c r="B369" s="21"/>
      <c r="C369" s="16"/>
      <c r="D369" s="16"/>
      <c r="E369" s="17"/>
      <c r="F369" s="17"/>
      <c r="G369" s="17"/>
      <c r="H369" s="17"/>
      <c r="I369" s="16"/>
      <c r="J369" s="17"/>
      <c r="K369" s="16"/>
      <c r="L369" s="15" t="str">
        <f>IF($B369="","",IF(COUNTIF(Fallbacks!$A$4:$A$1002,TRIM($B369))&gt;0,"Yes","No"))</f>
        <v/>
      </c>
      <c r="M369" s="15" t="str" cm="1">
        <f t="array" ref="M369">IF(OR($B369="",$L369="No"),"",
 IF(SUMPRODUCT(--(Fallbacks!$A$4:$A$1002=TRIM($B369)),
               --(VALUE(Fallbacks!$E$4:$E$1002)&gt;=VALUE($E369)))&gt;0,"Yes","No"))</f>
        <v/>
      </c>
      <c r="N369" s="18" t="str">
        <f t="shared" si="15"/>
        <v/>
      </c>
      <c r="O369" s="18" t="str">
        <f t="shared" si="16"/>
        <v/>
      </c>
      <c r="P369" s="18" t="str">
        <f t="shared" si="17"/>
        <v/>
      </c>
    </row>
    <row r="370" spans="1:16" x14ac:dyDescent="0.25">
      <c r="A370" s="21"/>
      <c r="B370" s="21"/>
      <c r="C370" s="16"/>
      <c r="D370" s="16"/>
      <c r="E370" s="17"/>
      <c r="F370" s="17"/>
      <c r="G370" s="17"/>
      <c r="H370" s="17"/>
      <c r="I370" s="16"/>
      <c r="J370" s="17"/>
      <c r="K370" s="16"/>
      <c r="L370" s="15" t="str">
        <f>IF($B370="","",IF(COUNTIF(Fallbacks!$A$4:$A$1002,TRIM($B370))&gt;0,"Yes","No"))</f>
        <v/>
      </c>
      <c r="M370" s="15" t="str" cm="1">
        <f t="array" ref="M370">IF(OR($B370="",$L370="No"),"",
 IF(SUMPRODUCT(--(Fallbacks!$A$4:$A$1002=TRIM($B370)),
               --(VALUE(Fallbacks!$E$4:$E$1002)&gt;=VALUE($E370)))&gt;0,"Yes","No"))</f>
        <v/>
      </c>
      <c r="N370" s="18" t="str">
        <f t="shared" si="15"/>
        <v/>
      </c>
      <c r="O370" s="18" t="str">
        <f t="shared" si="16"/>
        <v/>
      </c>
      <c r="P370" s="18" t="str">
        <f t="shared" si="17"/>
        <v/>
      </c>
    </row>
    <row r="371" spans="1:16" x14ac:dyDescent="0.25">
      <c r="A371" s="21"/>
      <c r="B371" s="21"/>
      <c r="C371" s="16"/>
      <c r="D371" s="16"/>
      <c r="E371" s="17"/>
      <c r="F371" s="17"/>
      <c r="G371" s="17"/>
      <c r="H371" s="17"/>
      <c r="I371" s="16"/>
      <c r="J371" s="17"/>
      <c r="K371" s="16"/>
      <c r="L371" s="15" t="str">
        <f>IF($B371="","",IF(COUNTIF(Fallbacks!$A$4:$A$1002,TRIM($B371))&gt;0,"Yes","No"))</f>
        <v/>
      </c>
      <c r="M371" s="15" t="str" cm="1">
        <f t="array" ref="M371">IF(OR($B371="",$L371="No"),"",
 IF(SUMPRODUCT(--(Fallbacks!$A$4:$A$1002=TRIM($B371)),
               --(VALUE(Fallbacks!$E$4:$E$1002)&gt;=VALUE($E371)))&gt;0,"Yes","No"))</f>
        <v/>
      </c>
      <c r="N371" s="18" t="str">
        <f t="shared" si="15"/>
        <v/>
      </c>
      <c r="O371" s="18" t="str">
        <f t="shared" si="16"/>
        <v/>
      </c>
      <c r="P371" s="18" t="str">
        <f t="shared" si="17"/>
        <v/>
      </c>
    </row>
    <row r="372" spans="1:16" x14ac:dyDescent="0.25">
      <c r="A372" s="21"/>
      <c r="B372" s="21"/>
      <c r="C372" s="16"/>
      <c r="D372" s="16"/>
      <c r="E372" s="17"/>
      <c r="F372" s="17"/>
      <c r="G372" s="17"/>
      <c r="H372" s="17"/>
      <c r="I372" s="16"/>
      <c r="J372" s="17"/>
      <c r="K372" s="16"/>
      <c r="L372" s="15" t="str">
        <f>IF($B372="","",IF(COUNTIF(Fallbacks!$A$4:$A$1002,TRIM($B372))&gt;0,"Yes","No"))</f>
        <v/>
      </c>
      <c r="M372" s="15" t="str" cm="1">
        <f t="array" ref="M372">IF(OR($B372="",$L372="No"),"",
 IF(SUMPRODUCT(--(Fallbacks!$A$4:$A$1002=TRIM($B372)),
               --(VALUE(Fallbacks!$E$4:$E$1002)&gt;=VALUE($E372)))&gt;0,"Yes","No"))</f>
        <v/>
      </c>
      <c r="N372" s="18" t="str">
        <f t="shared" si="15"/>
        <v/>
      </c>
      <c r="O372" s="18" t="str">
        <f t="shared" si="16"/>
        <v/>
      </c>
      <c r="P372" s="18" t="str">
        <f t="shared" si="17"/>
        <v/>
      </c>
    </row>
    <row r="373" spans="1:16" x14ac:dyDescent="0.25">
      <c r="A373" s="21"/>
      <c r="B373" s="21"/>
      <c r="C373" s="16"/>
      <c r="D373" s="16"/>
      <c r="E373" s="17"/>
      <c r="F373" s="17"/>
      <c r="G373" s="17"/>
      <c r="H373" s="17"/>
      <c r="I373" s="16"/>
      <c r="J373" s="17"/>
      <c r="K373" s="16"/>
      <c r="L373" s="15" t="str">
        <f>IF($B373="","",IF(COUNTIF(Fallbacks!$A$4:$A$1002,TRIM($B373))&gt;0,"Yes","No"))</f>
        <v/>
      </c>
      <c r="M373" s="15" t="str" cm="1">
        <f t="array" ref="M373">IF(OR($B373="",$L373="No"),"",
 IF(SUMPRODUCT(--(Fallbacks!$A$4:$A$1002=TRIM($B373)),
               --(VALUE(Fallbacks!$E$4:$E$1002)&gt;=VALUE($E373)))&gt;0,"Yes","No"))</f>
        <v/>
      </c>
      <c r="N373" s="18" t="str">
        <f t="shared" si="15"/>
        <v/>
      </c>
      <c r="O373" s="18" t="str">
        <f t="shared" si="16"/>
        <v/>
      </c>
      <c r="P373" s="18" t="str">
        <f t="shared" si="17"/>
        <v/>
      </c>
    </row>
    <row r="374" spans="1:16" x14ac:dyDescent="0.25">
      <c r="A374" s="21"/>
      <c r="B374" s="21"/>
      <c r="C374" s="16"/>
      <c r="D374" s="16"/>
      <c r="E374" s="17"/>
      <c r="F374" s="17"/>
      <c r="G374" s="17"/>
      <c r="H374" s="17"/>
      <c r="I374" s="16"/>
      <c r="J374" s="17"/>
      <c r="K374" s="16"/>
      <c r="L374" s="15" t="str">
        <f>IF($B374="","",IF(COUNTIF(Fallbacks!$A$4:$A$1002,TRIM($B374))&gt;0,"Yes","No"))</f>
        <v/>
      </c>
      <c r="M374" s="15" t="str" cm="1">
        <f t="array" ref="M374">IF(OR($B374="",$L374="No"),"",
 IF(SUMPRODUCT(--(Fallbacks!$A$4:$A$1002=TRIM($B374)),
               --(VALUE(Fallbacks!$E$4:$E$1002)&gt;=VALUE($E374)))&gt;0,"Yes","No"))</f>
        <v/>
      </c>
      <c r="N374" s="18" t="str">
        <f t="shared" si="15"/>
        <v/>
      </c>
      <c r="O374" s="18" t="str">
        <f t="shared" si="16"/>
        <v/>
      </c>
      <c r="P374" s="18" t="str">
        <f t="shared" si="17"/>
        <v/>
      </c>
    </row>
    <row r="375" spans="1:16" x14ac:dyDescent="0.25">
      <c r="A375" s="21"/>
      <c r="B375" s="21"/>
      <c r="C375" s="16"/>
      <c r="D375" s="16"/>
      <c r="E375" s="17"/>
      <c r="F375" s="17"/>
      <c r="G375" s="17"/>
      <c r="H375" s="17"/>
      <c r="I375" s="16"/>
      <c r="J375" s="17"/>
      <c r="K375" s="16"/>
      <c r="L375" s="15" t="str">
        <f>IF($B375="","",IF(COUNTIF(Fallbacks!$A$4:$A$1002,TRIM($B375))&gt;0,"Yes","No"))</f>
        <v/>
      </c>
      <c r="M375" s="15" t="str" cm="1">
        <f t="array" ref="M375">IF(OR($B375="",$L375="No"),"",
 IF(SUMPRODUCT(--(Fallbacks!$A$4:$A$1002=TRIM($B375)),
               --(VALUE(Fallbacks!$E$4:$E$1002)&gt;=VALUE($E375)))&gt;0,"Yes","No"))</f>
        <v/>
      </c>
      <c r="N375" s="18" t="str">
        <f t="shared" si="15"/>
        <v/>
      </c>
      <c r="O375" s="18" t="str">
        <f t="shared" si="16"/>
        <v/>
      </c>
      <c r="P375" s="18" t="str">
        <f t="shared" si="17"/>
        <v/>
      </c>
    </row>
    <row r="376" spans="1:16" x14ac:dyDescent="0.25">
      <c r="A376" s="21"/>
      <c r="B376" s="21"/>
      <c r="C376" s="16"/>
      <c r="D376" s="16"/>
      <c r="E376" s="17"/>
      <c r="F376" s="17"/>
      <c r="G376" s="17"/>
      <c r="H376" s="17"/>
      <c r="I376" s="16"/>
      <c r="J376" s="17"/>
      <c r="K376" s="16"/>
      <c r="L376" s="15" t="str">
        <f>IF($B376="","",IF(COUNTIF(Fallbacks!$A$4:$A$1002,TRIM($B376))&gt;0,"Yes","No"))</f>
        <v/>
      </c>
      <c r="M376" s="15" t="str" cm="1">
        <f t="array" ref="M376">IF(OR($B376="",$L376="No"),"",
 IF(SUMPRODUCT(--(Fallbacks!$A$4:$A$1002=TRIM($B376)),
               --(VALUE(Fallbacks!$E$4:$E$1002)&gt;=VALUE($E376)))&gt;0,"Yes","No"))</f>
        <v/>
      </c>
      <c r="N376" s="18" t="str">
        <f t="shared" si="15"/>
        <v/>
      </c>
      <c r="O376" s="18" t="str">
        <f t="shared" si="16"/>
        <v/>
      </c>
      <c r="P376" s="18" t="str">
        <f t="shared" si="17"/>
        <v/>
      </c>
    </row>
    <row r="377" spans="1:16" x14ac:dyDescent="0.25">
      <c r="A377" s="21"/>
      <c r="B377" s="21"/>
      <c r="C377" s="16"/>
      <c r="D377" s="16"/>
      <c r="E377" s="17"/>
      <c r="F377" s="17"/>
      <c r="G377" s="17"/>
      <c r="H377" s="17"/>
      <c r="I377" s="16"/>
      <c r="J377" s="17"/>
      <c r="K377" s="16"/>
      <c r="L377" s="15" t="str">
        <f>IF($B377="","",IF(COUNTIF(Fallbacks!$A$4:$A$1002,TRIM($B377))&gt;0,"Yes","No"))</f>
        <v/>
      </c>
      <c r="M377" s="15" t="str" cm="1">
        <f t="array" ref="M377">IF(OR($B377="",$L377="No"),"",
 IF(SUMPRODUCT(--(Fallbacks!$A$4:$A$1002=TRIM($B377)),
               --(VALUE(Fallbacks!$E$4:$E$1002)&gt;=VALUE($E377)))&gt;0,"Yes","No"))</f>
        <v/>
      </c>
      <c r="N377" s="18" t="str">
        <f t="shared" si="15"/>
        <v/>
      </c>
      <c r="O377" s="18" t="str">
        <f t="shared" si="16"/>
        <v/>
      </c>
      <c r="P377" s="18" t="str">
        <f t="shared" si="17"/>
        <v/>
      </c>
    </row>
    <row r="378" spans="1:16" x14ac:dyDescent="0.25">
      <c r="A378" s="21"/>
      <c r="B378" s="21"/>
      <c r="C378" s="16"/>
      <c r="D378" s="16"/>
      <c r="E378" s="17"/>
      <c r="F378" s="17"/>
      <c r="G378" s="17"/>
      <c r="H378" s="17"/>
      <c r="I378" s="16"/>
      <c r="J378" s="17"/>
      <c r="K378" s="16"/>
      <c r="L378" s="15" t="str">
        <f>IF($B378="","",IF(COUNTIF(Fallbacks!$A$4:$A$1002,TRIM($B378))&gt;0,"Yes","No"))</f>
        <v/>
      </c>
      <c r="M378" s="15" t="str" cm="1">
        <f t="array" ref="M378">IF(OR($B378="",$L378="No"),"",
 IF(SUMPRODUCT(--(Fallbacks!$A$4:$A$1002=TRIM($B378)),
               --(VALUE(Fallbacks!$E$4:$E$1002)&gt;=VALUE($E378)))&gt;0,"Yes","No"))</f>
        <v/>
      </c>
      <c r="N378" s="18" t="str">
        <f t="shared" si="15"/>
        <v/>
      </c>
      <c r="O378" s="18" t="str">
        <f t="shared" si="16"/>
        <v/>
      </c>
      <c r="P378" s="18" t="str">
        <f t="shared" si="17"/>
        <v/>
      </c>
    </row>
    <row r="379" spans="1:16" x14ac:dyDescent="0.25">
      <c r="A379" s="21"/>
      <c r="B379" s="21"/>
      <c r="C379" s="16"/>
      <c r="D379" s="16"/>
      <c r="E379" s="17"/>
      <c r="F379" s="17"/>
      <c r="G379" s="17"/>
      <c r="H379" s="17"/>
      <c r="I379" s="16"/>
      <c r="J379" s="17"/>
      <c r="K379" s="16"/>
      <c r="L379" s="15" t="str">
        <f>IF($B379="","",IF(COUNTIF(Fallbacks!$A$4:$A$1002,TRIM($B379))&gt;0,"Yes","No"))</f>
        <v/>
      </c>
      <c r="M379" s="15" t="str" cm="1">
        <f t="array" ref="M379">IF(OR($B379="",$L379="No"),"",
 IF(SUMPRODUCT(--(Fallbacks!$A$4:$A$1002=TRIM($B379)),
               --(VALUE(Fallbacks!$E$4:$E$1002)&gt;=VALUE($E379)))&gt;0,"Yes","No"))</f>
        <v/>
      </c>
      <c r="N379" s="18" t="str">
        <f t="shared" si="15"/>
        <v/>
      </c>
      <c r="O379" s="18" t="str">
        <f t="shared" si="16"/>
        <v/>
      </c>
      <c r="P379" s="18" t="str">
        <f t="shared" si="17"/>
        <v/>
      </c>
    </row>
    <row r="380" spans="1:16" x14ac:dyDescent="0.25">
      <c r="A380" s="21"/>
      <c r="B380" s="21"/>
      <c r="C380" s="16"/>
      <c r="D380" s="16"/>
      <c r="E380" s="17"/>
      <c r="F380" s="17"/>
      <c r="G380" s="17"/>
      <c r="H380" s="17"/>
      <c r="I380" s="16"/>
      <c r="J380" s="17"/>
      <c r="K380" s="16"/>
      <c r="L380" s="15" t="str">
        <f>IF($B380="","",IF(COUNTIF(Fallbacks!$A$4:$A$1002,TRIM($B380))&gt;0,"Yes","No"))</f>
        <v/>
      </c>
      <c r="M380" s="15" t="str" cm="1">
        <f t="array" ref="M380">IF(OR($B380="",$L380="No"),"",
 IF(SUMPRODUCT(--(Fallbacks!$A$4:$A$1002=TRIM($B380)),
               --(VALUE(Fallbacks!$E$4:$E$1002)&gt;=VALUE($E380)))&gt;0,"Yes","No"))</f>
        <v/>
      </c>
      <c r="N380" s="18" t="str">
        <f t="shared" si="15"/>
        <v/>
      </c>
      <c r="O380" s="18" t="str">
        <f t="shared" si="16"/>
        <v/>
      </c>
      <c r="P380" s="18" t="str">
        <f t="shared" si="17"/>
        <v/>
      </c>
    </row>
    <row r="381" spans="1:16" x14ac:dyDescent="0.25">
      <c r="A381" s="21"/>
      <c r="B381" s="21"/>
      <c r="C381" s="16"/>
      <c r="D381" s="16"/>
      <c r="E381" s="17"/>
      <c r="F381" s="17"/>
      <c r="G381" s="17"/>
      <c r="H381" s="17"/>
      <c r="I381" s="16"/>
      <c r="J381" s="17"/>
      <c r="K381" s="16"/>
      <c r="L381" s="15" t="str">
        <f>IF($B381="","",IF(COUNTIF(Fallbacks!$A$4:$A$1002,TRIM($B381))&gt;0,"Yes","No"))</f>
        <v/>
      </c>
      <c r="M381" s="15" t="str" cm="1">
        <f t="array" ref="M381">IF(OR($B381="",$L381="No"),"",
 IF(SUMPRODUCT(--(Fallbacks!$A$4:$A$1002=TRIM($B381)),
               --(VALUE(Fallbacks!$E$4:$E$1002)&gt;=VALUE($E381)))&gt;0,"Yes","No"))</f>
        <v/>
      </c>
      <c r="N381" s="18" t="str">
        <f t="shared" si="15"/>
        <v/>
      </c>
      <c r="O381" s="18" t="str">
        <f t="shared" si="16"/>
        <v/>
      </c>
      <c r="P381" s="18" t="str">
        <f t="shared" si="17"/>
        <v/>
      </c>
    </row>
    <row r="382" spans="1:16" x14ac:dyDescent="0.25">
      <c r="A382" s="21"/>
      <c r="B382" s="21"/>
      <c r="C382" s="16"/>
      <c r="D382" s="16"/>
      <c r="E382" s="17"/>
      <c r="F382" s="17"/>
      <c r="G382" s="17"/>
      <c r="H382" s="17"/>
      <c r="I382" s="16"/>
      <c r="J382" s="17"/>
      <c r="K382" s="16"/>
      <c r="L382" s="15" t="str">
        <f>IF($B382="","",IF(COUNTIF(Fallbacks!$A$4:$A$1002,TRIM($B382))&gt;0,"Yes","No"))</f>
        <v/>
      </c>
      <c r="M382" s="15" t="str" cm="1">
        <f t="array" ref="M382">IF(OR($B382="",$L382="No"),"",
 IF(SUMPRODUCT(--(Fallbacks!$A$4:$A$1002=TRIM($B382)),
               --(VALUE(Fallbacks!$E$4:$E$1002)&gt;=VALUE($E382)))&gt;0,"Yes","No"))</f>
        <v/>
      </c>
      <c r="N382" s="18" t="str">
        <f t="shared" si="15"/>
        <v/>
      </c>
      <c r="O382" s="18" t="str">
        <f t="shared" si="16"/>
        <v/>
      </c>
      <c r="P382" s="18" t="str">
        <f t="shared" si="17"/>
        <v/>
      </c>
    </row>
    <row r="383" spans="1:16" x14ac:dyDescent="0.25">
      <c r="A383" s="21"/>
      <c r="B383" s="21"/>
      <c r="C383" s="16"/>
      <c r="D383" s="16"/>
      <c r="E383" s="17"/>
      <c r="F383" s="17"/>
      <c r="G383" s="17"/>
      <c r="H383" s="17"/>
      <c r="I383" s="16"/>
      <c r="J383" s="17"/>
      <c r="K383" s="16"/>
      <c r="L383" s="15" t="str">
        <f>IF($B383="","",IF(COUNTIF(Fallbacks!$A$4:$A$1002,TRIM($B383))&gt;0,"Yes","No"))</f>
        <v/>
      </c>
      <c r="M383" s="15" t="str" cm="1">
        <f t="array" ref="M383">IF(OR($B383="",$L383="No"),"",
 IF(SUMPRODUCT(--(Fallbacks!$A$4:$A$1002=TRIM($B383)),
               --(VALUE(Fallbacks!$E$4:$E$1002)&gt;=VALUE($E383)))&gt;0,"Yes","No"))</f>
        <v/>
      </c>
      <c r="N383" s="18" t="str">
        <f t="shared" si="15"/>
        <v/>
      </c>
      <c r="O383" s="18" t="str">
        <f t="shared" si="16"/>
        <v/>
      </c>
      <c r="P383" s="18" t="str">
        <f t="shared" si="17"/>
        <v/>
      </c>
    </row>
    <row r="384" spans="1:16" x14ac:dyDescent="0.25">
      <c r="A384" s="21"/>
      <c r="B384" s="21"/>
      <c r="C384" s="16"/>
      <c r="D384" s="16"/>
      <c r="E384" s="17"/>
      <c r="F384" s="17"/>
      <c r="G384" s="17"/>
      <c r="H384" s="17"/>
      <c r="I384" s="16"/>
      <c r="J384" s="17"/>
      <c r="K384" s="16"/>
      <c r="L384" s="15" t="str">
        <f>IF($B384="","",IF(COUNTIF(Fallbacks!$A$4:$A$1002,TRIM($B384))&gt;0,"Yes","No"))</f>
        <v/>
      </c>
      <c r="M384" s="15" t="str" cm="1">
        <f t="array" ref="M384">IF(OR($B384="",$L384="No"),"",
 IF(SUMPRODUCT(--(Fallbacks!$A$4:$A$1002=TRIM($B384)),
               --(VALUE(Fallbacks!$E$4:$E$1002)&gt;=VALUE($E384)))&gt;0,"Yes","No"))</f>
        <v/>
      </c>
      <c r="N384" s="18" t="str">
        <f t="shared" si="15"/>
        <v/>
      </c>
      <c r="O384" s="18" t="str">
        <f t="shared" si="16"/>
        <v/>
      </c>
      <c r="P384" s="18" t="str">
        <f t="shared" si="17"/>
        <v/>
      </c>
    </row>
    <row r="385" spans="1:16" x14ac:dyDescent="0.25">
      <c r="A385" s="21"/>
      <c r="B385" s="21"/>
      <c r="C385" s="16"/>
      <c r="D385" s="16"/>
      <c r="E385" s="17"/>
      <c r="F385" s="17"/>
      <c r="G385" s="17"/>
      <c r="H385" s="17"/>
      <c r="I385" s="16"/>
      <c r="J385" s="17"/>
      <c r="K385" s="16"/>
      <c r="L385" s="15" t="str">
        <f>IF($B385="","",IF(COUNTIF(Fallbacks!$A$4:$A$1002,TRIM($B385))&gt;0,"Yes","No"))</f>
        <v/>
      </c>
      <c r="M385" s="15" t="str" cm="1">
        <f t="array" ref="M385">IF(OR($B385="",$L385="No"),"",
 IF(SUMPRODUCT(--(Fallbacks!$A$4:$A$1002=TRIM($B385)),
               --(VALUE(Fallbacks!$E$4:$E$1002)&gt;=VALUE($E385)))&gt;0,"Yes","No"))</f>
        <v/>
      </c>
      <c r="N385" s="18" t="str">
        <f t="shared" si="15"/>
        <v/>
      </c>
      <c r="O385" s="18" t="str">
        <f t="shared" si="16"/>
        <v/>
      </c>
      <c r="P385" s="18" t="str">
        <f t="shared" si="17"/>
        <v/>
      </c>
    </row>
    <row r="386" spans="1:16" x14ac:dyDescent="0.25">
      <c r="A386" s="21"/>
      <c r="B386" s="21"/>
      <c r="C386" s="16"/>
      <c r="D386" s="16"/>
      <c r="E386" s="17"/>
      <c r="F386" s="17"/>
      <c r="G386" s="17"/>
      <c r="H386" s="17"/>
      <c r="I386" s="16"/>
      <c r="J386" s="17"/>
      <c r="K386" s="16"/>
      <c r="L386" s="15" t="str">
        <f>IF($B386="","",IF(COUNTIF(Fallbacks!$A$4:$A$1002,TRIM($B386))&gt;0,"Yes","No"))</f>
        <v/>
      </c>
      <c r="M386" s="15" t="str" cm="1">
        <f t="array" ref="M386">IF(OR($B386="",$L386="No"),"",
 IF(SUMPRODUCT(--(Fallbacks!$A$4:$A$1002=TRIM($B386)),
               --(VALUE(Fallbacks!$E$4:$E$1002)&gt;=VALUE($E386)))&gt;0,"Yes","No"))</f>
        <v/>
      </c>
      <c r="N386" s="18" t="str">
        <f t="shared" si="15"/>
        <v/>
      </c>
      <c r="O386" s="18" t="str">
        <f t="shared" si="16"/>
        <v/>
      </c>
      <c r="P386" s="18" t="str">
        <f t="shared" si="17"/>
        <v/>
      </c>
    </row>
    <row r="387" spans="1:16" x14ac:dyDescent="0.25">
      <c r="A387" s="21"/>
      <c r="B387" s="21"/>
      <c r="C387" s="16"/>
      <c r="D387" s="16"/>
      <c r="E387" s="17"/>
      <c r="F387" s="17"/>
      <c r="G387" s="17"/>
      <c r="H387" s="17"/>
      <c r="I387" s="16"/>
      <c r="J387" s="17"/>
      <c r="K387" s="16"/>
      <c r="L387" s="15" t="str">
        <f>IF($B387="","",IF(COUNTIF(Fallbacks!$A$4:$A$1002,TRIM($B387))&gt;0,"Yes","No"))</f>
        <v/>
      </c>
      <c r="M387" s="15" t="str" cm="1">
        <f t="array" ref="M387">IF(OR($B387="",$L387="No"),"",
 IF(SUMPRODUCT(--(Fallbacks!$A$4:$A$1002=TRIM($B387)),
               --(VALUE(Fallbacks!$E$4:$E$1002)&gt;=VALUE($E387)))&gt;0,"Yes","No"))</f>
        <v/>
      </c>
      <c r="N387" s="18" t="str">
        <f t="shared" si="15"/>
        <v/>
      </c>
      <c r="O387" s="18" t="str">
        <f t="shared" si="16"/>
        <v/>
      </c>
      <c r="P387" s="18" t="str">
        <f t="shared" si="17"/>
        <v/>
      </c>
    </row>
    <row r="388" spans="1:16" x14ac:dyDescent="0.25">
      <c r="A388" s="21"/>
      <c r="B388" s="21"/>
      <c r="C388" s="16"/>
      <c r="D388" s="16"/>
      <c r="E388" s="17"/>
      <c r="F388" s="17"/>
      <c r="G388" s="17"/>
      <c r="H388" s="17"/>
      <c r="I388" s="16"/>
      <c r="J388" s="17"/>
      <c r="K388" s="16"/>
      <c r="L388" s="15" t="str">
        <f>IF($B388="","",IF(COUNTIF(Fallbacks!$A$4:$A$1002,TRIM($B388))&gt;0,"Yes","No"))</f>
        <v/>
      </c>
      <c r="M388" s="15" t="str" cm="1">
        <f t="array" ref="M388">IF(OR($B388="",$L388="No"),"",
 IF(SUMPRODUCT(--(Fallbacks!$A$4:$A$1002=TRIM($B388)),
               --(VALUE(Fallbacks!$E$4:$E$1002)&gt;=VALUE($E388)))&gt;0,"Yes","No"))</f>
        <v/>
      </c>
      <c r="N388" s="18" t="str">
        <f t="shared" si="15"/>
        <v/>
      </c>
      <c r="O388" s="18" t="str">
        <f t="shared" si="16"/>
        <v/>
      </c>
      <c r="P388" s="18" t="str">
        <f t="shared" si="17"/>
        <v/>
      </c>
    </row>
    <row r="389" spans="1:16" x14ac:dyDescent="0.25">
      <c r="A389" s="21"/>
      <c r="B389" s="21"/>
      <c r="C389" s="16"/>
      <c r="D389" s="16"/>
      <c r="E389" s="17"/>
      <c r="F389" s="17"/>
      <c r="G389" s="17"/>
      <c r="H389" s="17"/>
      <c r="I389" s="16"/>
      <c r="J389" s="17"/>
      <c r="K389" s="16"/>
      <c r="L389" s="15" t="str">
        <f>IF($B389="","",IF(COUNTIF(Fallbacks!$A$4:$A$1002,TRIM($B389))&gt;0,"Yes","No"))</f>
        <v/>
      </c>
      <c r="M389" s="15" t="str" cm="1">
        <f t="array" ref="M389">IF(OR($B389="",$L389="No"),"",
 IF(SUMPRODUCT(--(Fallbacks!$A$4:$A$1002=TRIM($B389)),
               --(VALUE(Fallbacks!$E$4:$E$1002)&gt;=VALUE($E389)))&gt;0,"Yes","No"))</f>
        <v/>
      </c>
      <c r="N389" s="18" t="str">
        <f t="shared" ref="N389:N452" si="18">IF($B389="","",IF($L389&lt;&gt;"Yes","No fallback",IF($M389&lt;&gt;"Yes","RTO unmet","OK")))</f>
        <v/>
      </c>
      <c r="O389" s="18" t="str">
        <f t="shared" ref="O389:O452" si="19">IF($B389="","",IF($H389="High",3,IF($H389="Medium",2,IF($H389="Low",1,0))))</f>
        <v/>
      </c>
      <c r="P389" s="18" t="str">
        <f t="shared" ref="P389:P452" si="20">IF($B389="","",IF($N389="OK","",O389*100000+(99999-$E389)))</f>
        <v/>
      </c>
    </row>
    <row r="390" spans="1:16" x14ac:dyDescent="0.25">
      <c r="A390" s="21"/>
      <c r="B390" s="21"/>
      <c r="C390" s="16"/>
      <c r="D390" s="16"/>
      <c r="E390" s="17"/>
      <c r="F390" s="17"/>
      <c r="G390" s="17"/>
      <c r="H390" s="17"/>
      <c r="I390" s="16"/>
      <c r="J390" s="17"/>
      <c r="K390" s="16"/>
      <c r="L390" s="15" t="str">
        <f>IF($B390="","",IF(COUNTIF(Fallbacks!$A$4:$A$1002,TRIM($B390))&gt;0,"Yes","No"))</f>
        <v/>
      </c>
      <c r="M390" s="15" t="str" cm="1">
        <f t="array" ref="M390">IF(OR($B390="",$L390="No"),"",
 IF(SUMPRODUCT(--(Fallbacks!$A$4:$A$1002=TRIM($B390)),
               --(VALUE(Fallbacks!$E$4:$E$1002)&gt;=VALUE($E390)))&gt;0,"Yes","No"))</f>
        <v/>
      </c>
      <c r="N390" s="18" t="str">
        <f t="shared" si="18"/>
        <v/>
      </c>
      <c r="O390" s="18" t="str">
        <f t="shared" si="19"/>
        <v/>
      </c>
      <c r="P390" s="18" t="str">
        <f t="shared" si="20"/>
        <v/>
      </c>
    </row>
    <row r="391" spans="1:16" x14ac:dyDescent="0.25">
      <c r="A391" s="21"/>
      <c r="B391" s="21"/>
      <c r="C391" s="16"/>
      <c r="D391" s="16"/>
      <c r="E391" s="17"/>
      <c r="F391" s="17"/>
      <c r="G391" s="17"/>
      <c r="H391" s="17"/>
      <c r="I391" s="16"/>
      <c r="J391" s="17"/>
      <c r="K391" s="16"/>
      <c r="L391" s="15" t="str">
        <f>IF($B391="","",IF(COUNTIF(Fallbacks!$A$4:$A$1002,TRIM($B391))&gt;0,"Yes","No"))</f>
        <v/>
      </c>
      <c r="M391" s="15" t="str" cm="1">
        <f t="array" ref="M391">IF(OR($B391="",$L391="No"),"",
 IF(SUMPRODUCT(--(Fallbacks!$A$4:$A$1002=TRIM($B391)),
               --(VALUE(Fallbacks!$E$4:$E$1002)&gt;=VALUE($E391)))&gt;0,"Yes","No"))</f>
        <v/>
      </c>
      <c r="N391" s="18" t="str">
        <f t="shared" si="18"/>
        <v/>
      </c>
      <c r="O391" s="18" t="str">
        <f t="shared" si="19"/>
        <v/>
      </c>
      <c r="P391" s="18" t="str">
        <f t="shared" si="20"/>
        <v/>
      </c>
    </row>
    <row r="392" spans="1:16" x14ac:dyDescent="0.25">
      <c r="A392" s="21"/>
      <c r="B392" s="21"/>
      <c r="C392" s="16"/>
      <c r="D392" s="16"/>
      <c r="E392" s="17"/>
      <c r="F392" s="17"/>
      <c r="G392" s="17"/>
      <c r="H392" s="17"/>
      <c r="I392" s="16"/>
      <c r="J392" s="17"/>
      <c r="K392" s="16"/>
      <c r="L392" s="15" t="str">
        <f>IF($B392="","",IF(COUNTIF(Fallbacks!$A$4:$A$1002,TRIM($B392))&gt;0,"Yes","No"))</f>
        <v/>
      </c>
      <c r="M392" s="15" t="str" cm="1">
        <f t="array" ref="M392">IF(OR($B392="",$L392="No"),"",
 IF(SUMPRODUCT(--(Fallbacks!$A$4:$A$1002=TRIM($B392)),
               --(VALUE(Fallbacks!$E$4:$E$1002)&gt;=VALUE($E392)))&gt;0,"Yes","No"))</f>
        <v/>
      </c>
      <c r="N392" s="18" t="str">
        <f t="shared" si="18"/>
        <v/>
      </c>
      <c r="O392" s="18" t="str">
        <f t="shared" si="19"/>
        <v/>
      </c>
      <c r="P392" s="18" t="str">
        <f t="shared" si="20"/>
        <v/>
      </c>
    </row>
    <row r="393" spans="1:16" x14ac:dyDescent="0.25">
      <c r="A393" s="21"/>
      <c r="B393" s="21"/>
      <c r="C393" s="16"/>
      <c r="D393" s="16"/>
      <c r="E393" s="17"/>
      <c r="F393" s="17"/>
      <c r="G393" s="17"/>
      <c r="H393" s="17"/>
      <c r="I393" s="16"/>
      <c r="J393" s="17"/>
      <c r="K393" s="16"/>
      <c r="L393" s="15" t="str">
        <f>IF($B393="","",IF(COUNTIF(Fallbacks!$A$4:$A$1002,TRIM($B393))&gt;0,"Yes","No"))</f>
        <v/>
      </c>
      <c r="M393" s="15" t="str" cm="1">
        <f t="array" ref="M393">IF(OR($B393="",$L393="No"),"",
 IF(SUMPRODUCT(--(Fallbacks!$A$4:$A$1002=TRIM($B393)),
               --(VALUE(Fallbacks!$E$4:$E$1002)&gt;=VALUE($E393)))&gt;0,"Yes","No"))</f>
        <v/>
      </c>
      <c r="N393" s="18" t="str">
        <f t="shared" si="18"/>
        <v/>
      </c>
      <c r="O393" s="18" t="str">
        <f t="shared" si="19"/>
        <v/>
      </c>
      <c r="P393" s="18" t="str">
        <f t="shared" si="20"/>
        <v/>
      </c>
    </row>
    <row r="394" spans="1:16" x14ac:dyDescent="0.25">
      <c r="A394" s="21"/>
      <c r="B394" s="21"/>
      <c r="C394" s="16"/>
      <c r="D394" s="16"/>
      <c r="E394" s="17"/>
      <c r="F394" s="17"/>
      <c r="G394" s="17"/>
      <c r="H394" s="17"/>
      <c r="I394" s="16"/>
      <c r="J394" s="17"/>
      <c r="K394" s="16"/>
      <c r="L394" s="15" t="str">
        <f>IF($B394="","",IF(COUNTIF(Fallbacks!$A$4:$A$1002,TRIM($B394))&gt;0,"Yes","No"))</f>
        <v/>
      </c>
      <c r="M394" s="15" t="str" cm="1">
        <f t="array" ref="M394">IF(OR($B394="",$L394="No"),"",
 IF(SUMPRODUCT(--(Fallbacks!$A$4:$A$1002=TRIM($B394)),
               --(VALUE(Fallbacks!$E$4:$E$1002)&gt;=VALUE($E394)))&gt;0,"Yes","No"))</f>
        <v/>
      </c>
      <c r="N394" s="18" t="str">
        <f t="shared" si="18"/>
        <v/>
      </c>
      <c r="O394" s="18" t="str">
        <f t="shared" si="19"/>
        <v/>
      </c>
      <c r="P394" s="18" t="str">
        <f t="shared" si="20"/>
        <v/>
      </c>
    </row>
    <row r="395" spans="1:16" x14ac:dyDescent="0.25">
      <c r="A395" s="21"/>
      <c r="B395" s="21"/>
      <c r="C395" s="16"/>
      <c r="D395" s="16"/>
      <c r="E395" s="17"/>
      <c r="F395" s="17"/>
      <c r="G395" s="17"/>
      <c r="H395" s="17"/>
      <c r="I395" s="16"/>
      <c r="J395" s="17"/>
      <c r="K395" s="16"/>
      <c r="L395" s="15" t="str">
        <f>IF($B395="","",IF(COUNTIF(Fallbacks!$A$4:$A$1002,TRIM($B395))&gt;0,"Yes","No"))</f>
        <v/>
      </c>
      <c r="M395" s="15" t="str" cm="1">
        <f t="array" ref="M395">IF(OR($B395="",$L395="No"),"",
 IF(SUMPRODUCT(--(Fallbacks!$A$4:$A$1002=TRIM($B395)),
               --(VALUE(Fallbacks!$E$4:$E$1002)&gt;=VALUE($E395)))&gt;0,"Yes","No"))</f>
        <v/>
      </c>
      <c r="N395" s="18" t="str">
        <f t="shared" si="18"/>
        <v/>
      </c>
      <c r="O395" s="18" t="str">
        <f t="shared" si="19"/>
        <v/>
      </c>
      <c r="P395" s="18" t="str">
        <f t="shared" si="20"/>
        <v/>
      </c>
    </row>
    <row r="396" spans="1:16" x14ac:dyDescent="0.25">
      <c r="A396" s="21"/>
      <c r="B396" s="21"/>
      <c r="C396" s="16"/>
      <c r="D396" s="16"/>
      <c r="E396" s="17"/>
      <c r="F396" s="17"/>
      <c r="G396" s="17"/>
      <c r="H396" s="17"/>
      <c r="I396" s="16"/>
      <c r="J396" s="17"/>
      <c r="K396" s="16"/>
      <c r="L396" s="15" t="str">
        <f>IF($B396="","",IF(COUNTIF(Fallbacks!$A$4:$A$1002,TRIM($B396))&gt;0,"Yes","No"))</f>
        <v/>
      </c>
      <c r="M396" s="15" t="str" cm="1">
        <f t="array" ref="M396">IF(OR($B396="",$L396="No"),"",
 IF(SUMPRODUCT(--(Fallbacks!$A$4:$A$1002=TRIM($B396)),
               --(VALUE(Fallbacks!$E$4:$E$1002)&gt;=VALUE($E396)))&gt;0,"Yes","No"))</f>
        <v/>
      </c>
      <c r="N396" s="18" t="str">
        <f t="shared" si="18"/>
        <v/>
      </c>
      <c r="O396" s="18" t="str">
        <f t="shared" si="19"/>
        <v/>
      </c>
      <c r="P396" s="18" t="str">
        <f t="shared" si="20"/>
        <v/>
      </c>
    </row>
    <row r="397" spans="1:16" x14ac:dyDescent="0.25">
      <c r="A397" s="21"/>
      <c r="B397" s="21"/>
      <c r="C397" s="16"/>
      <c r="D397" s="16"/>
      <c r="E397" s="17"/>
      <c r="F397" s="17"/>
      <c r="G397" s="17"/>
      <c r="H397" s="17"/>
      <c r="I397" s="16"/>
      <c r="J397" s="17"/>
      <c r="K397" s="16"/>
      <c r="L397" s="15" t="str">
        <f>IF($B397="","",IF(COUNTIF(Fallbacks!$A$4:$A$1002,TRIM($B397))&gt;0,"Yes","No"))</f>
        <v/>
      </c>
      <c r="M397" s="15" t="str" cm="1">
        <f t="array" ref="M397">IF(OR($B397="",$L397="No"),"",
 IF(SUMPRODUCT(--(Fallbacks!$A$4:$A$1002=TRIM($B397)),
               --(VALUE(Fallbacks!$E$4:$E$1002)&gt;=VALUE($E397)))&gt;0,"Yes","No"))</f>
        <v/>
      </c>
      <c r="N397" s="18" t="str">
        <f t="shared" si="18"/>
        <v/>
      </c>
      <c r="O397" s="18" t="str">
        <f t="shared" si="19"/>
        <v/>
      </c>
      <c r="P397" s="18" t="str">
        <f t="shared" si="20"/>
        <v/>
      </c>
    </row>
    <row r="398" spans="1:16" x14ac:dyDescent="0.25">
      <c r="A398" s="21"/>
      <c r="B398" s="21"/>
      <c r="C398" s="16"/>
      <c r="D398" s="16"/>
      <c r="E398" s="17"/>
      <c r="F398" s="17"/>
      <c r="G398" s="17"/>
      <c r="H398" s="17"/>
      <c r="I398" s="16"/>
      <c r="J398" s="17"/>
      <c r="K398" s="16"/>
      <c r="L398" s="15" t="str">
        <f>IF($B398="","",IF(COUNTIF(Fallbacks!$A$4:$A$1002,TRIM($B398))&gt;0,"Yes","No"))</f>
        <v/>
      </c>
      <c r="M398" s="15" t="str" cm="1">
        <f t="array" ref="M398">IF(OR($B398="",$L398="No"),"",
 IF(SUMPRODUCT(--(Fallbacks!$A$4:$A$1002=TRIM($B398)),
               --(VALUE(Fallbacks!$E$4:$E$1002)&gt;=VALUE($E398)))&gt;0,"Yes","No"))</f>
        <v/>
      </c>
      <c r="N398" s="18" t="str">
        <f t="shared" si="18"/>
        <v/>
      </c>
      <c r="O398" s="18" t="str">
        <f t="shared" si="19"/>
        <v/>
      </c>
      <c r="P398" s="18" t="str">
        <f t="shared" si="20"/>
        <v/>
      </c>
    </row>
    <row r="399" spans="1:16" x14ac:dyDescent="0.25">
      <c r="A399" s="21"/>
      <c r="B399" s="21"/>
      <c r="C399" s="16"/>
      <c r="D399" s="16"/>
      <c r="E399" s="17"/>
      <c r="F399" s="17"/>
      <c r="G399" s="17"/>
      <c r="H399" s="17"/>
      <c r="I399" s="16"/>
      <c r="J399" s="17"/>
      <c r="K399" s="16"/>
      <c r="L399" s="15" t="str">
        <f>IF($B399="","",IF(COUNTIF(Fallbacks!$A$4:$A$1002,TRIM($B399))&gt;0,"Yes","No"))</f>
        <v/>
      </c>
      <c r="M399" s="15" t="str" cm="1">
        <f t="array" ref="M399">IF(OR($B399="",$L399="No"),"",
 IF(SUMPRODUCT(--(Fallbacks!$A$4:$A$1002=TRIM($B399)),
               --(VALUE(Fallbacks!$E$4:$E$1002)&gt;=VALUE($E399)))&gt;0,"Yes","No"))</f>
        <v/>
      </c>
      <c r="N399" s="18" t="str">
        <f t="shared" si="18"/>
        <v/>
      </c>
      <c r="O399" s="18" t="str">
        <f t="shared" si="19"/>
        <v/>
      </c>
      <c r="P399" s="18" t="str">
        <f t="shared" si="20"/>
        <v/>
      </c>
    </row>
    <row r="400" spans="1:16" x14ac:dyDescent="0.25">
      <c r="A400" s="21"/>
      <c r="B400" s="21"/>
      <c r="C400" s="16"/>
      <c r="D400" s="16"/>
      <c r="E400" s="17"/>
      <c r="F400" s="17"/>
      <c r="G400" s="17"/>
      <c r="H400" s="17"/>
      <c r="I400" s="16"/>
      <c r="J400" s="17"/>
      <c r="K400" s="16"/>
      <c r="L400" s="15" t="str">
        <f>IF($B400="","",IF(COUNTIF(Fallbacks!$A$4:$A$1002,TRIM($B400))&gt;0,"Yes","No"))</f>
        <v/>
      </c>
      <c r="M400" s="15" t="str" cm="1">
        <f t="array" ref="M400">IF(OR($B400="",$L400="No"),"",
 IF(SUMPRODUCT(--(Fallbacks!$A$4:$A$1002=TRIM($B400)),
               --(VALUE(Fallbacks!$E$4:$E$1002)&gt;=VALUE($E400)))&gt;0,"Yes","No"))</f>
        <v/>
      </c>
      <c r="N400" s="18" t="str">
        <f t="shared" si="18"/>
        <v/>
      </c>
      <c r="O400" s="18" t="str">
        <f t="shared" si="19"/>
        <v/>
      </c>
      <c r="P400" s="18" t="str">
        <f t="shared" si="20"/>
        <v/>
      </c>
    </row>
    <row r="401" spans="1:16" x14ac:dyDescent="0.25">
      <c r="A401" s="21"/>
      <c r="B401" s="21"/>
      <c r="C401" s="16"/>
      <c r="D401" s="16"/>
      <c r="E401" s="17"/>
      <c r="F401" s="17"/>
      <c r="G401" s="17"/>
      <c r="H401" s="17"/>
      <c r="I401" s="16"/>
      <c r="J401" s="17"/>
      <c r="K401" s="16"/>
      <c r="L401" s="15" t="str">
        <f>IF($B401="","",IF(COUNTIF(Fallbacks!$A$4:$A$1002,TRIM($B401))&gt;0,"Yes","No"))</f>
        <v/>
      </c>
      <c r="M401" s="15" t="str" cm="1">
        <f t="array" ref="M401">IF(OR($B401="",$L401="No"),"",
 IF(SUMPRODUCT(--(Fallbacks!$A$4:$A$1002=TRIM($B401)),
               --(VALUE(Fallbacks!$E$4:$E$1002)&gt;=VALUE($E401)))&gt;0,"Yes","No"))</f>
        <v/>
      </c>
      <c r="N401" s="18" t="str">
        <f t="shared" si="18"/>
        <v/>
      </c>
      <c r="O401" s="18" t="str">
        <f t="shared" si="19"/>
        <v/>
      </c>
      <c r="P401" s="18" t="str">
        <f t="shared" si="20"/>
        <v/>
      </c>
    </row>
    <row r="402" spans="1:16" x14ac:dyDescent="0.25">
      <c r="A402" s="21"/>
      <c r="B402" s="21"/>
      <c r="C402" s="16"/>
      <c r="D402" s="16"/>
      <c r="E402" s="17"/>
      <c r="F402" s="17"/>
      <c r="G402" s="17"/>
      <c r="H402" s="17"/>
      <c r="I402" s="16"/>
      <c r="J402" s="17"/>
      <c r="K402" s="16"/>
      <c r="L402" s="15" t="str">
        <f>IF($B402="","",IF(COUNTIF(Fallbacks!$A$4:$A$1002,TRIM($B402))&gt;0,"Yes","No"))</f>
        <v/>
      </c>
      <c r="M402" s="15" t="str" cm="1">
        <f t="array" ref="M402">IF(OR($B402="",$L402="No"),"",
 IF(SUMPRODUCT(--(Fallbacks!$A$4:$A$1002=TRIM($B402)),
               --(VALUE(Fallbacks!$E$4:$E$1002)&gt;=VALUE($E402)))&gt;0,"Yes","No"))</f>
        <v/>
      </c>
      <c r="N402" s="18" t="str">
        <f t="shared" si="18"/>
        <v/>
      </c>
      <c r="O402" s="18" t="str">
        <f t="shared" si="19"/>
        <v/>
      </c>
      <c r="P402" s="18" t="str">
        <f t="shared" si="20"/>
        <v/>
      </c>
    </row>
    <row r="403" spans="1:16" x14ac:dyDescent="0.25">
      <c r="A403" s="21"/>
      <c r="B403" s="21"/>
      <c r="C403" s="16"/>
      <c r="D403" s="16"/>
      <c r="E403" s="17"/>
      <c r="F403" s="17"/>
      <c r="G403" s="17"/>
      <c r="H403" s="17"/>
      <c r="I403" s="16"/>
      <c r="J403" s="17"/>
      <c r="K403" s="16"/>
      <c r="L403" s="15" t="str">
        <f>IF($B403="","",IF(COUNTIF(Fallbacks!$A$4:$A$1002,TRIM($B403))&gt;0,"Yes","No"))</f>
        <v/>
      </c>
      <c r="M403" s="15" t="str" cm="1">
        <f t="array" ref="M403">IF(OR($B403="",$L403="No"),"",
 IF(SUMPRODUCT(--(Fallbacks!$A$4:$A$1002=TRIM($B403)),
               --(VALUE(Fallbacks!$E$4:$E$1002)&gt;=VALUE($E403)))&gt;0,"Yes","No"))</f>
        <v/>
      </c>
      <c r="N403" s="18" t="str">
        <f t="shared" si="18"/>
        <v/>
      </c>
      <c r="O403" s="18" t="str">
        <f t="shared" si="19"/>
        <v/>
      </c>
      <c r="P403" s="18" t="str">
        <f t="shared" si="20"/>
        <v/>
      </c>
    </row>
    <row r="404" spans="1:16" x14ac:dyDescent="0.25">
      <c r="A404" s="21"/>
      <c r="B404" s="21"/>
      <c r="C404" s="16"/>
      <c r="D404" s="16"/>
      <c r="E404" s="17"/>
      <c r="F404" s="17"/>
      <c r="G404" s="17"/>
      <c r="H404" s="17"/>
      <c r="I404" s="16"/>
      <c r="J404" s="17"/>
      <c r="K404" s="16"/>
      <c r="L404" s="15" t="str">
        <f>IF($B404="","",IF(COUNTIF(Fallbacks!$A$4:$A$1002,TRIM($B404))&gt;0,"Yes","No"))</f>
        <v/>
      </c>
      <c r="M404" s="15" t="str" cm="1">
        <f t="array" ref="M404">IF(OR($B404="",$L404="No"),"",
 IF(SUMPRODUCT(--(Fallbacks!$A$4:$A$1002=TRIM($B404)),
               --(VALUE(Fallbacks!$E$4:$E$1002)&gt;=VALUE($E404)))&gt;0,"Yes","No"))</f>
        <v/>
      </c>
      <c r="N404" s="18" t="str">
        <f t="shared" si="18"/>
        <v/>
      </c>
      <c r="O404" s="18" t="str">
        <f t="shared" si="19"/>
        <v/>
      </c>
      <c r="P404" s="18" t="str">
        <f t="shared" si="20"/>
        <v/>
      </c>
    </row>
    <row r="405" spans="1:16" x14ac:dyDescent="0.25">
      <c r="A405" s="21"/>
      <c r="B405" s="21"/>
      <c r="C405" s="16"/>
      <c r="D405" s="16"/>
      <c r="E405" s="17"/>
      <c r="F405" s="17"/>
      <c r="G405" s="17"/>
      <c r="H405" s="17"/>
      <c r="I405" s="16"/>
      <c r="J405" s="17"/>
      <c r="K405" s="16"/>
      <c r="L405" s="15" t="str">
        <f>IF($B405="","",IF(COUNTIF(Fallbacks!$A$4:$A$1002,TRIM($B405))&gt;0,"Yes","No"))</f>
        <v/>
      </c>
      <c r="M405" s="15" t="str" cm="1">
        <f t="array" ref="M405">IF(OR($B405="",$L405="No"),"",
 IF(SUMPRODUCT(--(Fallbacks!$A$4:$A$1002=TRIM($B405)),
               --(VALUE(Fallbacks!$E$4:$E$1002)&gt;=VALUE($E405)))&gt;0,"Yes","No"))</f>
        <v/>
      </c>
      <c r="N405" s="18" t="str">
        <f t="shared" si="18"/>
        <v/>
      </c>
      <c r="O405" s="18" t="str">
        <f t="shared" si="19"/>
        <v/>
      </c>
      <c r="P405" s="18" t="str">
        <f t="shared" si="20"/>
        <v/>
      </c>
    </row>
    <row r="406" spans="1:16" x14ac:dyDescent="0.25">
      <c r="A406" s="21"/>
      <c r="B406" s="21"/>
      <c r="C406" s="16"/>
      <c r="D406" s="16"/>
      <c r="E406" s="17"/>
      <c r="F406" s="17"/>
      <c r="G406" s="17"/>
      <c r="H406" s="17"/>
      <c r="I406" s="16"/>
      <c r="J406" s="17"/>
      <c r="K406" s="16"/>
      <c r="L406" s="15" t="str">
        <f>IF($B406="","",IF(COUNTIF(Fallbacks!$A$4:$A$1002,TRIM($B406))&gt;0,"Yes","No"))</f>
        <v/>
      </c>
      <c r="M406" s="15" t="str" cm="1">
        <f t="array" ref="M406">IF(OR($B406="",$L406="No"),"",
 IF(SUMPRODUCT(--(Fallbacks!$A$4:$A$1002=TRIM($B406)),
               --(VALUE(Fallbacks!$E$4:$E$1002)&gt;=VALUE($E406)))&gt;0,"Yes","No"))</f>
        <v/>
      </c>
      <c r="N406" s="18" t="str">
        <f t="shared" si="18"/>
        <v/>
      </c>
      <c r="O406" s="18" t="str">
        <f t="shared" si="19"/>
        <v/>
      </c>
      <c r="P406" s="18" t="str">
        <f t="shared" si="20"/>
        <v/>
      </c>
    </row>
    <row r="407" spans="1:16" x14ac:dyDescent="0.25">
      <c r="A407" s="21"/>
      <c r="B407" s="21"/>
      <c r="C407" s="16"/>
      <c r="D407" s="16"/>
      <c r="E407" s="17"/>
      <c r="F407" s="17"/>
      <c r="G407" s="17"/>
      <c r="H407" s="17"/>
      <c r="I407" s="16"/>
      <c r="J407" s="17"/>
      <c r="K407" s="16"/>
      <c r="L407" s="15" t="str">
        <f>IF($B407="","",IF(COUNTIF(Fallbacks!$A$4:$A$1002,TRIM($B407))&gt;0,"Yes","No"))</f>
        <v/>
      </c>
      <c r="M407" s="15" t="str" cm="1">
        <f t="array" ref="M407">IF(OR($B407="",$L407="No"),"",
 IF(SUMPRODUCT(--(Fallbacks!$A$4:$A$1002=TRIM($B407)),
               --(VALUE(Fallbacks!$E$4:$E$1002)&gt;=VALUE($E407)))&gt;0,"Yes","No"))</f>
        <v/>
      </c>
      <c r="N407" s="18" t="str">
        <f t="shared" si="18"/>
        <v/>
      </c>
      <c r="O407" s="18" t="str">
        <f t="shared" si="19"/>
        <v/>
      </c>
      <c r="P407" s="18" t="str">
        <f t="shared" si="20"/>
        <v/>
      </c>
    </row>
    <row r="408" spans="1:16" x14ac:dyDescent="0.25">
      <c r="A408" s="21"/>
      <c r="B408" s="21"/>
      <c r="C408" s="16"/>
      <c r="D408" s="16"/>
      <c r="E408" s="17"/>
      <c r="F408" s="17"/>
      <c r="G408" s="17"/>
      <c r="H408" s="17"/>
      <c r="I408" s="16"/>
      <c r="J408" s="17"/>
      <c r="K408" s="16"/>
      <c r="L408" s="15" t="str">
        <f>IF($B408="","",IF(COUNTIF(Fallbacks!$A$4:$A$1002,TRIM($B408))&gt;0,"Yes","No"))</f>
        <v/>
      </c>
      <c r="M408" s="15" t="str" cm="1">
        <f t="array" ref="M408">IF(OR($B408="",$L408="No"),"",
 IF(SUMPRODUCT(--(Fallbacks!$A$4:$A$1002=TRIM($B408)),
               --(VALUE(Fallbacks!$E$4:$E$1002)&gt;=VALUE($E408)))&gt;0,"Yes","No"))</f>
        <v/>
      </c>
      <c r="N408" s="18" t="str">
        <f t="shared" si="18"/>
        <v/>
      </c>
      <c r="O408" s="18" t="str">
        <f t="shared" si="19"/>
        <v/>
      </c>
      <c r="P408" s="18" t="str">
        <f t="shared" si="20"/>
        <v/>
      </c>
    </row>
    <row r="409" spans="1:16" x14ac:dyDescent="0.25">
      <c r="A409" s="21"/>
      <c r="B409" s="21"/>
      <c r="C409" s="16"/>
      <c r="D409" s="16"/>
      <c r="E409" s="17"/>
      <c r="F409" s="17"/>
      <c r="G409" s="17"/>
      <c r="H409" s="17"/>
      <c r="I409" s="16"/>
      <c r="J409" s="17"/>
      <c r="K409" s="16"/>
      <c r="L409" s="15" t="str">
        <f>IF($B409="","",IF(COUNTIF(Fallbacks!$A$4:$A$1002,TRIM($B409))&gt;0,"Yes","No"))</f>
        <v/>
      </c>
      <c r="M409" s="15" t="str" cm="1">
        <f t="array" ref="M409">IF(OR($B409="",$L409="No"),"",
 IF(SUMPRODUCT(--(Fallbacks!$A$4:$A$1002=TRIM($B409)),
               --(VALUE(Fallbacks!$E$4:$E$1002)&gt;=VALUE($E409)))&gt;0,"Yes","No"))</f>
        <v/>
      </c>
      <c r="N409" s="18" t="str">
        <f t="shared" si="18"/>
        <v/>
      </c>
      <c r="O409" s="18" t="str">
        <f t="shared" si="19"/>
        <v/>
      </c>
      <c r="P409" s="18" t="str">
        <f t="shared" si="20"/>
        <v/>
      </c>
    </row>
    <row r="410" spans="1:16" x14ac:dyDescent="0.25">
      <c r="A410" s="21"/>
      <c r="B410" s="21"/>
      <c r="C410" s="16"/>
      <c r="D410" s="16"/>
      <c r="E410" s="17"/>
      <c r="F410" s="17"/>
      <c r="G410" s="17"/>
      <c r="H410" s="17"/>
      <c r="I410" s="16"/>
      <c r="J410" s="17"/>
      <c r="K410" s="16"/>
      <c r="L410" s="15" t="str">
        <f>IF($B410="","",IF(COUNTIF(Fallbacks!$A$4:$A$1002,TRIM($B410))&gt;0,"Yes","No"))</f>
        <v/>
      </c>
      <c r="M410" s="15" t="str" cm="1">
        <f t="array" ref="M410">IF(OR($B410="",$L410="No"),"",
 IF(SUMPRODUCT(--(Fallbacks!$A$4:$A$1002=TRIM($B410)),
               --(VALUE(Fallbacks!$E$4:$E$1002)&gt;=VALUE($E410)))&gt;0,"Yes","No"))</f>
        <v/>
      </c>
      <c r="N410" s="18" t="str">
        <f t="shared" si="18"/>
        <v/>
      </c>
      <c r="O410" s="18" t="str">
        <f t="shared" si="19"/>
        <v/>
      </c>
      <c r="P410" s="18" t="str">
        <f t="shared" si="20"/>
        <v/>
      </c>
    </row>
    <row r="411" spans="1:16" x14ac:dyDescent="0.25">
      <c r="A411" s="21"/>
      <c r="B411" s="21"/>
      <c r="C411" s="16"/>
      <c r="D411" s="16"/>
      <c r="E411" s="17"/>
      <c r="F411" s="17"/>
      <c r="G411" s="17"/>
      <c r="H411" s="17"/>
      <c r="I411" s="16"/>
      <c r="J411" s="17"/>
      <c r="K411" s="16"/>
      <c r="L411" s="15" t="str">
        <f>IF($B411="","",IF(COUNTIF(Fallbacks!$A$4:$A$1002,TRIM($B411))&gt;0,"Yes","No"))</f>
        <v/>
      </c>
      <c r="M411" s="15" t="str" cm="1">
        <f t="array" ref="M411">IF(OR($B411="",$L411="No"),"",
 IF(SUMPRODUCT(--(Fallbacks!$A$4:$A$1002=TRIM($B411)),
               --(VALUE(Fallbacks!$E$4:$E$1002)&gt;=VALUE($E411)))&gt;0,"Yes","No"))</f>
        <v/>
      </c>
      <c r="N411" s="18" t="str">
        <f t="shared" si="18"/>
        <v/>
      </c>
      <c r="O411" s="18" t="str">
        <f t="shared" si="19"/>
        <v/>
      </c>
      <c r="P411" s="18" t="str">
        <f t="shared" si="20"/>
        <v/>
      </c>
    </row>
    <row r="412" spans="1:16" x14ac:dyDescent="0.25">
      <c r="A412" s="21"/>
      <c r="B412" s="21"/>
      <c r="C412" s="16"/>
      <c r="D412" s="16"/>
      <c r="E412" s="17"/>
      <c r="F412" s="17"/>
      <c r="G412" s="17"/>
      <c r="H412" s="17"/>
      <c r="I412" s="16"/>
      <c r="J412" s="17"/>
      <c r="K412" s="16"/>
      <c r="L412" s="15" t="str">
        <f>IF($B412="","",IF(COUNTIF(Fallbacks!$A$4:$A$1002,TRIM($B412))&gt;0,"Yes","No"))</f>
        <v/>
      </c>
      <c r="M412" s="15" t="str" cm="1">
        <f t="array" ref="M412">IF(OR($B412="",$L412="No"),"",
 IF(SUMPRODUCT(--(Fallbacks!$A$4:$A$1002=TRIM($B412)),
               --(VALUE(Fallbacks!$E$4:$E$1002)&gt;=VALUE($E412)))&gt;0,"Yes","No"))</f>
        <v/>
      </c>
      <c r="N412" s="18" t="str">
        <f t="shared" si="18"/>
        <v/>
      </c>
      <c r="O412" s="18" t="str">
        <f t="shared" si="19"/>
        <v/>
      </c>
      <c r="P412" s="18" t="str">
        <f t="shared" si="20"/>
        <v/>
      </c>
    </row>
    <row r="413" spans="1:16" x14ac:dyDescent="0.25">
      <c r="A413" s="21"/>
      <c r="B413" s="21"/>
      <c r="C413" s="16"/>
      <c r="D413" s="16"/>
      <c r="E413" s="17"/>
      <c r="F413" s="17"/>
      <c r="G413" s="17"/>
      <c r="H413" s="17"/>
      <c r="I413" s="16"/>
      <c r="J413" s="17"/>
      <c r="K413" s="16"/>
      <c r="L413" s="15" t="str">
        <f>IF($B413="","",IF(COUNTIF(Fallbacks!$A$4:$A$1002,TRIM($B413))&gt;0,"Yes","No"))</f>
        <v/>
      </c>
      <c r="M413" s="15" t="str" cm="1">
        <f t="array" ref="M413">IF(OR($B413="",$L413="No"),"",
 IF(SUMPRODUCT(--(Fallbacks!$A$4:$A$1002=TRIM($B413)),
               --(VALUE(Fallbacks!$E$4:$E$1002)&gt;=VALUE($E413)))&gt;0,"Yes","No"))</f>
        <v/>
      </c>
      <c r="N413" s="18" t="str">
        <f t="shared" si="18"/>
        <v/>
      </c>
      <c r="O413" s="18" t="str">
        <f t="shared" si="19"/>
        <v/>
      </c>
      <c r="P413" s="18" t="str">
        <f t="shared" si="20"/>
        <v/>
      </c>
    </row>
    <row r="414" spans="1:16" x14ac:dyDescent="0.25">
      <c r="A414" s="21"/>
      <c r="B414" s="21"/>
      <c r="C414" s="16"/>
      <c r="D414" s="16"/>
      <c r="E414" s="17"/>
      <c r="F414" s="17"/>
      <c r="G414" s="17"/>
      <c r="H414" s="17"/>
      <c r="I414" s="16"/>
      <c r="J414" s="17"/>
      <c r="K414" s="16"/>
      <c r="L414" s="15" t="str">
        <f>IF($B414="","",IF(COUNTIF(Fallbacks!$A$4:$A$1002,TRIM($B414))&gt;0,"Yes","No"))</f>
        <v/>
      </c>
      <c r="M414" s="15" t="str" cm="1">
        <f t="array" ref="M414">IF(OR($B414="",$L414="No"),"",
 IF(SUMPRODUCT(--(Fallbacks!$A$4:$A$1002=TRIM($B414)),
               --(VALUE(Fallbacks!$E$4:$E$1002)&gt;=VALUE($E414)))&gt;0,"Yes","No"))</f>
        <v/>
      </c>
      <c r="N414" s="18" t="str">
        <f t="shared" si="18"/>
        <v/>
      </c>
      <c r="O414" s="18" t="str">
        <f t="shared" si="19"/>
        <v/>
      </c>
      <c r="P414" s="18" t="str">
        <f t="shared" si="20"/>
        <v/>
      </c>
    </row>
    <row r="415" spans="1:16" x14ac:dyDescent="0.25">
      <c r="A415" s="21"/>
      <c r="B415" s="21"/>
      <c r="C415" s="16"/>
      <c r="D415" s="16"/>
      <c r="E415" s="17"/>
      <c r="F415" s="17"/>
      <c r="G415" s="17"/>
      <c r="H415" s="17"/>
      <c r="I415" s="16"/>
      <c r="J415" s="17"/>
      <c r="K415" s="16"/>
      <c r="L415" s="15" t="str">
        <f>IF($B415="","",IF(COUNTIF(Fallbacks!$A$4:$A$1002,TRIM($B415))&gt;0,"Yes","No"))</f>
        <v/>
      </c>
      <c r="M415" s="15" t="str" cm="1">
        <f t="array" ref="M415">IF(OR($B415="",$L415="No"),"",
 IF(SUMPRODUCT(--(Fallbacks!$A$4:$A$1002=TRIM($B415)),
               --(VALUE(Fallbacks!$E$4:$E$1002)&gt;=VALUE($E415)))&gt;0,"Yes","No"))</f>
        <v/>
      </c>
      <c r="N415" s="18" t="str">
        <f t="shared" si="18"/>
        <v/>
      </c>
      <c r="O415" s="18" t="str">
        <f t="shared" si="19"/>
        <v/>
      </c>
      <c r="P415" s="18" t="str">
        <f t="shared" si="20"/>
        <v/>
      </c>
    </row>
    <row r="416" spans="1:16" x14ac:dyDescent="0.25">
      <c r="A416" s="21"/>
      <c r="B416" s="21"/>
      <c r="C416" s="16"/>
      <c r="D416" s="16"/>
      <c r="E416" s="17"/>
      <c r="F416" s="17"/>
      <c r="G416" s="17"/>
      <c r="H416" s="17"/>
      <c r="I416" s="16"/>
      <c r="J416" s="17"/>
      <c r="K416" s="16"/>
      <c r="L416" s="15" t="str">
        <f>IF($B416="","",IF(COUNTIF(Fallbacks!$A$4:$A$1002,TRIM($B416))&gt;0,"Yes","No"))</f>
        <v/>
      </c>
      <c r="M416" s="15" t="str" cm="1">
        <f t="array" ref="M416">IF(OR($B416="",$L416="No"),"",
 IF(SUMPRODUCT(--(Fallbacks!$A$4:$A$1002=TRIM($B416)),
               --(VALUE(Fallbacks!$E$4:$E$1002)&gt;=VALUE($E416)))&gt;0,"Yes","No"))</f>
        <v/>
      </c>
      <c r="N416" s="18" t="str">
        <f t="shared" si="18"/>
        <v/>
      </c>
      <c r="O416" s="18" t="str">
        <f t="shared" si="19"/>
        <v/>
      </c>
      <c r="P416" s="18" t="str">
        <f t="shared" si="20"/>
        <v/>
      </c>
    </row>
    <row r="417" spans="1:16" x14ac:dyDescent="0.25">
      <c r="A417" s="21"/>
      <c r="B417" s="21"/>
      <c r="C417" s="16"/>
      <c r="D417" s="16"/>
      <c r="E417" s="17"/>
      <c r="F417" s="17"/>
      <c r="G417" s="17"/>
      <c r="H417" s="17"/>
      <c r="I417" s="16"/>
      <c r="J417" s="17"/>
      <c r="K417" s="16"/>
      <c r="L417" s="15" t="str">
        <f>IF($B417="","",IF(COUNTIF(Fallbacks!$A$4:$A$1002,TRIM($B417))&gt;0,"Yes","No"))</f>
        <v/>
      </c>
      <c r="M417" s="15" t="str" cm="1">
        <f t="array" ref="M417">IF(OR($B417="",$L417="No"),"",
 IF(SUMPRODUCT(--(Fallbacks!$A$4:$A$1002=TRIM($B417)),
               --(VALUE(Fallbacks!$E$4:$E$1002)&gt;=VALUE($E417)))&gt;0,"Yes","No"))</f>
        <v/>
      </c>
      <c r="N417" s="18" t="str">
        <f t="shared" si="18"/>
        <v/>
      </c>
      <c r="O417" s="18" t="str">
        <f t="shared" si="19"/>
        <v/>
      </c>
      <c r="P417" s="18" t="str">
        <f t="shared" si="20"/>
        <v/>
      </c>
    </row>
    <row r="418" spans="1:16" x14ac:dyDescent="0.25">
      <c r="A418" s="21"/>
      <c r="B418" s="21"/>
      <c r="C418" s="16"/>
      <c r="D418" s="16"/>
      <c r="E418" s="17"/>
      <c r="F418" s="17"/>
      <c r="G418" s="17"/>
      <c r="H418" s="17"/>
      <c r="I418" s="16"/>
      <c r="J418" s="17"/>
      <c r="K418" s="16"/>
      <c r="L418" s="15" t="str">
        <f>IF($B418="","",IF(COUNTIF(Fallbacks!$A$4:$A$1002,TRIM($B418))&gt;0,"Yes","No"))</f>
        <v/>
      </c>
      <c r="M418" s="15" t="str" cm="1">
        <f t="array" ref="M418">IF(OR($B418="",$L418="No"),"",
 IF(SUMPRODUCT(--(Fallbacks!$A$4:$A$1002=TRIM($B418)),
               --(VALUE(Fallbacks!$E$4:$E$1002)&gt;=VALUE($E418)))&gt;0,"Yes","No"))</f>
        <v/>
      </c>
      <c r="N418" s="18" t="str">
        <f t="shared" si="18"/>
        <v/>
      </c>
      <c r="O418" s="18" t="str">
        <f t="shared" si="19"/>
        <v/>
      </c>
      <c r="P418" s="18" t="str">
        <f t="shared" si="20"/>
        <v/>
      </c>
    </row>
    <row r="419" spans="1:16" x14ac:dyDescent="0.25">
      <c r="A419" s="21"/>
      <c r="B419" s="21"/>
      <c r="C419" s="16"/>
      <c r="D419" s="16"/>
      <c r="E419" s="17"/>
      <c r="F419" s="17"/>
      <c r="G419" s="17"/>
      <c r="H419" s="17"/>
      <c r="I419" s="16"/>
      <c r="J419" s="17"/>
      <c r="K419" s="16"/>
      <c r="L419" s="15" t="str">
        <f>IF($B419="","",IF(COUNTIF(Fallbacks!$A$4:$A$1002,TRIM($B419))&gt;0,"Yes","No"))</f>
        <v/>
      </c>
      <c r="M419" s="15" t="str" cm="1">
        <f t="array" ref="M419">IF(OR($B419="",$L419="No"),"",
 IF(SUMPRODUCT(--(Fallbacks!$A$4:$A$1002=TRIM($B419)),
               --(VALUE(Fallbacks!$E$4:$E$1002)&gt;=VALUE($E419)))&gt;0,"Yes","No"))</f>
        <v/>
      </c>
      <c r="N419" s="18" t="str">
        <f t="shared" si="18"/>
        <v/>
      </c>
      <c r="O419" s="18" t="str">
        <f t="shared" si="19"/>
        <v/>
      </c>
      <c r="P419" s="18" t="str">
        <f t="shared" si="20"/>
        <v/>
      </c>
    </row>
    <row r="420" spans="1:16" x14ac:dyDescent="0.25">
      <c r="A420" s="21"/>
      <c r="B420" s="21"/>
      <c r="C420" s="16"/>
      <c r="D420" s="16"/>
      <c r="E420" s="17"/>
      <c r="F420" s="17"/>
      <c r="G420" s="17"/>
      <c r="H420" s="17"/>
      <c r="I420" s="16"/>
      <c r="J420" s="17"/>
      <c r="K420" s="16"/>
      <c r="L420" s="15" t="str">
        <f>IF($B420="","",IF(COUNTIF(Fallbacks!$A$4:$A$1002,TRIM($B420))&gt;0,"Yes","No"))</f>
        <v/>
      </c>
      <c r="M420" s="15" t="str" cm="1">
        <f t="array" ref="M420">IF(OR($B420="",$L420="No"),"",
 IF(SUMPRODUCT(--(Fallbacks!$A$4:$A$1002=TRIM($B420)),
               --(VALUE(Fallbacks!$E$4:$E$1002)&gt;=VALUE($E420)))&gt;0,"Yes","No"))</f>
        <v/>
      </c>
      <c r="N420" s="18" t="str">
        <f t="shared" si="18"/>
        <v/>
      </c>
      <c r="O420" s="18" t="str">
        <f t="shared" si="19"/>
        <v/>
      </c>
      <c r="P420" s="18" t="str">
        <f t="shared" si="20"/>
        <v/>
      </c>
    </row>
    <row r="421" spans="1:16" x14ac:dyDescent="0.25">
      <c r="A421" s="21"/>
      <c r="B421" s="21"/>
      <c r="C421" s="16"/>
      <c r="D421" s="16"/>
      <c r="E421" s="17"/>
      <c r="F421" s="17"/>
      <c r="G421" s="17"/>
      <c r="H421" s="17"/>
      <c r="I421" s="16"/>
      <c r="J421" s="17"/>
      <c r="K421" s="16"/>
      <c r="L421" s="15" t="str">
        <f>IF($B421="","",IF(COUNTIF(Fallbacks!$A$4:$A$1002,TRIM($B421))&gt;0,"Yes","No"))</f>
        <v/>
      </c>
      <c r="M421" s="15" t="str" cm="1">
        <f t="array" ref="M421">IF(OR($B421="",$L421="No"),"",
 IF(SUMPRODUCT(--(Fallbacks!$A$4:$A$1002=TRIM($B421)),
               --(VALUE(Fallbacks!$E$4:$E$1002)&gt;=VALUE($E421)))&gt;0,"Yes","No"))</f>
        <v/>
      </c>
      <c r="N421" s="18" t="str">
        <f t="shared" si="18"/>
        <v/>
      </c>
      <c r="O421" s="18" t="str">
        <f t="shared" si="19"/>
        <v/>
      </c>
      <c r="P421" s="18" t="str">
        <f t="shared" si="20"/>
        <v/>
      </c>
    </row>
    <row r="422" spans="1:16" x14ac:dyDescent="0.25">
      <c r="A422" s="21"/>
      <c r="B422" s="21"/>
      <c r="C422" s="16"/>
      <c r="D422" s="16"/>
      <c r="E422" s="17"/>
      <c r="F422" s="17"/>
      <c r="G422" s="17"/>
      <c r="H422" s="17"/>
      <c r="I422" s="16"/>
      <c r="J422" s="17"/>
      <c r="K422" s="16"/>
      <c r="L422" s="15" t="str">
        <f>IF($B422="","",IF(COUNTIF(Fallbacks!$A$4:$A$1002,TRIM($B422))&gt;0,"Yes","No"))</f>
        <v/>
      </c>
      <c r="M422" s="15" t="str" cm="1">
        <f t="array" ref="M422">IF(OR($B422="",$L422="No"),"",
 IF(SUMPRODUCT(--(Fallbacks!$A$4:$A$1002=TRIM($B422)),
               --(VALUE(Fallbacks!$E$4:$E$1002)&gt;=VALUE($E422)))&gt;0,"Yes","No"))</f>
        <v/>
      </c>
      <c r="N422" s="18" t="str">
        <f t="shared" si="18"/>
        <v/>
      </c>
      <c r="O422" s="18" t="str">
        <f t="shared" si="19"/>
        <v/>
      </c>
      <c r="P422" s="18" t="str">
        <f t="shared" si="20"/>
        <v/>
      </c>
    </row>
    <row r="423" spans="1:16" x14ac:dyDescent="0.25">
      <c r="A423" s="21"/>
      <c r="B423" s="21"/>
      <c r="C423" s="16"/>
      <c r="D423" s="16"/>
      <c r="E423" s="17"/>
      <c r="F423" s="17"/>
      <c r="G423" s="17"/>
      <c r="H423" s="17"/>
      <c r="I423" s="16"/>
      <c r="J423" s="17"/>
      <c r="K423" s="16"/>
      <c r="L423" s="15" t="str">
        <f>IF($B423="","",IF(COUNTIF(Fallbacks!$A$4:$A$1002,TRIM($B423))&gt;0,"Yes","No"))</f>
        <v/>
      </c>
      <c r="M423" s="15" t="str" cm="1">
        <f t="array" ref="M423">IF(OR($B423="",$L423="No"),"",
 IF(SUMPRODUCT(--(Fallbacks!$A$4:$A$1002=TRIM($B423)),
               --(VALUE(Fallbacks!$E$4:$E$1002)&gt;=VALUE($E423)))&gt;0,"Yes","No"))</f>
        <v/>
      </c>
      <c r="N423" s="18" t="str">
        <f t="shared" si="18"/>
        <v/>
      </c>
      <c r="O423" s="18" t="str">
        <f t="shared" si="19"/>
        <v/>
      </c>
      <c r="P423" s="18" t="str">
        <f t="shared" si="20"/>
        <v/>
      </c>
    </row>
    <row r="424" spans="1:16" x14ac:dyDescent="0.25">
      <c r="A424" s="21"/>
      <c r="B424" s="21"/>
      <c r="C424" s="16"/>
      <c r="D424" s="16"/>
      <c r="E424" s="17"/>
      <c r="F424" s="17"/>
      <c r="G424" s="17"/>
      <c r="H424" s="17"/>
      <c r="I424" s="16"/>
      <c r="J424" s="17"/>
      <c r="K424" s="16"/>
      <c r="L424" s="15" t="str">
        <f>IF($B424="","",IF(COUNTIF(Fallbacks!$A$4:$A$1002,TRIM($B424))&gt;0,"Yes","No"))</f>
        <v/>
      </c>
      <c r="M424" s="15" t="str" cm="1">
        <f t="array" ref="M424">IF(OR($B424="",$L424="No"),"",
 IF(SUMPRODUCT(--(Fallbacks!$A$4:$A$1002=TRIM($B424)),
               --(VALUE(Fallbacks!$E$4:$E$1002)&gt;=VALUE($E424)))&gt;0,"Yes","No"))</f>
        <v/>
      </c>
      <c r="N424" s="18" t="str">
        <f t="shared" si="18"/>
        <v/>
      </c>
      <c r="O424" s="18" t="str">
        <f t="shared" si="19"/>
        <v/>
      </c>
      <c r="P424" s="18" t="str">
        <f t="shared" si="20"/>
        <v/>
      </c>
    </row>
    <row r="425" spans="1:16" x14ac:dyDescent="0.25">
      <c r="A425" s="21"/>
      <c r="B425" s="21"/>
      <c r="C425" s="16"/>
      <c r="D425" s="16"/>
      <c r="E425" s="17"/>
      <c r="F425" s="17"/>
      <c r="G425" s="17"/>
      <c r="H425" s="17"/>
      <c r="I425" s="16"/>
      <c r="J425" s="17"/>
      <c r="K425" s="16"/>
      <c r="L425" s="15" t="str">
        <f>IF($B425="","",IF(COUNTIF(Fallbacks!$A$4:$A$1002,TRIM($B425))&gt;0,"Yes","No"))</f>
        <v/>
      </c>
      <c r="M425" s="15" t="str" cm="1">
        <f t="array" ref="M425">IF(OR($B425="",$L425="No"),"",
 IF(SUMPRODUCT(--(Fallbacks!$A$4:$A$1002=TRIM($B425)),
               --(VALUE(Fallbacks!$E$4:$E$1002)&gt;=VALUE($E425)))&gt;0,"Yes","No"))</f>
        <v/>
      </c>
      <c r="N425" s="18" t="str">
        <f t="shared" si="18"/>
        <v/>
      </c>
      <c r="O425" s="18" t="str">
        <f t="shared" si="19"/>
        <v/>
      </c>
      <c r="P425" s="18" t="str">
        <f t="shared" si="20"/>
        <v/>
      </c>
    </row>
    <row r="426" spans="1:16" x14ac:dyDescent="0.25">
      <c r="A426" s="21"/>
      <c r="B426" s="21"/>
      <c r="C426" s="16"/>
      <c r="D426" s="16"/>
      <c r="E426" s="17"/>
      <c r="F426" s="17"/>
      <c r="G426" s="17"/>
      <c r="H426" s="17"/>
      <c r="I426" s="16"/>
      <c r="J426" s="17"/>
      <c r="K426" s="16"/>
      <c r="L426" s="15" t="str">
        <f>IF($B426="","",IF(COUNTIF(Fallbacks!$A$4:$A$1002,TRIM($B426))&gt;0,"Yes","No"))</f>
        <v/>
      </c>
      <c r="M426" s="15" t="str" cm="1">
        <f t="array" ref="M426">IF(OR($B426="",$L426="No"),"",
 IF(SUMPRODUCT(--(Fallbacks!$A$4:$A$1002=TRIM($B426)),
               --(VALUE(Fallbacks!$E$4:$E$1002)&gt;=VALUE($E426)))&gt;0,"Yes","No"))</f>
        <v/>
      </c>
      <c r="N426" s="18" t="str">
        <f t="shared" si="18"/>
        <v/>
      </c>
      <c r="O426" s="18" t="str">
        <f t="shared" si="19"/>
        <v/>
      </c>
      <c r="P426" s="18" t="str">
        <f t="shared" si="20"/>
        <v/>
      </c>
    </row>
    <row r="427" spans="1:16" x14ac:dyDescent="0.25">
      <c r="A427" s="21"/>
      <c r="B427" s="21"/>
      <c r="C427" s="16"/>
      <c r="D427" s="16"/>
      <c r="E427" s="17"/>
      <c r="F427" s="17"/>
      <c r="G427" s="17"/>
      <c r="H427" s="17"/>
      <c r="I427" s="16"/>
      <c r="J427" s="17"/>
      <c r="K427" s="16"/>
      <c r="L427" s="15" t="str">
        <f>IF($B427="","",IF(COUNTIF(Fallbacks!$A$4:$A$1002,TRIM($B427))&gt;0,"Yes","No"))</f>
        <v/>
      </c>
      <c r="M427" s="15" t="str" cm="1">
        <f t="array" ref="M427">IF(OR($B427="",$L427="No"),"",
 IF(SUMPRODUCT(--(Fallbacks!$A$4:$A$1002=TRIM($B427)),
               --(VALUE(Fallbacks!$E$4:$E$1002)&gt;=VALUE($E427)))&gt;0,"Yes","No"))</f>
        <v/>
      </c>
      <c r="N427" s="18" t="str">
        <f t="shared" si="18"/>
        <v/>
      </c>
      <c r="O427" s="18" t="str">
        <f t="shared" si="19"/>
        <v/>
      </c>
      <c r="P427" s="18" t="str">
        <f t="shared" si="20"/>
        <v/>
      </c>
    </row>
    <row r="428" spans="1:16" x14ac:dyDescent="0.25">
      <c r="A428" s="21"/>
      <c r="B428" s="21"/>
      <c r="C428" s="16"/>
      <c r="D428" s="16"/>
      <c r="E428" s="17"/>
      <c r="F428" s="17"/>
      <c r="G428" s="17"/>
      <c r="H428" s="17"/>
      <c r="I428" s="16"/>
      <c r="J428" s="17"/>
      <c r="K428" s="16"/>
      <c r="L428" s="15" t="str">
        <f>IF($B428="","",IF(COUNTIF(Fallbacks!$A$4:$A$1002,TRIM($B428))&gt;0,"Yes","No"))</f>
        <v/>
      </c>
      <c r="M428" s="15" t="str" cm="1">
        <f t="array" ref="M428">IF(OR($B428="",$L428="No"),"",
 IF(SUMPRODUCT(--(Fallbacks!$A$4:$A$1002=TRIM($B428)),
               --(VALUE(Fallbacks!$E$4:$E$1002)&gt;=VALUE($E428)))&gt;0,"Yes","No"))</f>
        <v/>
      </c>
      <c r="N428" s="18" t="str">
        <f t="shared" si="18"/>
        <v/>
      </c>
      <c r="O428" s="18" t="str">
        <f t="shared" si="19"/>
        <v/>
      </c>
      <c r="P428" s="18" t="str">
        <f t="shared" si="20"/>
        <v/>
      </c>
    </row>
    <row r="429" spans="1:16" x14ac:dyDescent="0.25">
      <c r="A429" s="21"/>
      <c r="B429" s="21"/>
      <c r="C429" s="16"/>
      <c r="D429" s="16"/>
      <c r="E429" s="17"/>
      <c r="F429" s="17"/>
      <c r="G429" s="17"/>
      <c r="H429" s="17"/>
      <c r="I429" s="16"/>
      <c r="J429" s="17"/>
      <c r="K429" s="16"/>
      <c r="L429" s="15" t="str">
        <f>IF($B429="","",IF(COUNTIF(Fallbacks!$A$4:$A$1002,TRIM($B429))&gt;0,"Yes","No"))</f>
        <v/>
      </c>
      <c r="M429" s="15" t="str" cm="1">
        <f t="array" ref="M429">IF(OR($B429="",$L429="No"),"",
 IF(SUMPRODUCT(--(Fallbacks!$A$4:$A$1002=TRIM($B429)),
               --(VALUE(Fallbacks!$E$4:$E$1002)&gt;=VALUE($E429)))&gt;0,"Yes","No"))</f>
        <v/>
      </c>
      <c r="N429" s="18" t="str">
        <f t="shared" si="18"/>
        <v/>
      </c>
      <c r="O429" s="18" t="str">
        <f t="shared" si="19"/>
        <v/>
      </c>
      <c r="P429" s="18" t="str">
        <f t="shared" si="20"/>
        <v/>
      </c>
    </row>
    <row r="430" spans="1:16" x14ac:dyDescent="0.25">
      <c r="A430" s="21"/>
      <c r="B430" s="21"/>
      <c r="C430" s="16"/>
      <c r="D430" s="16"/>
      <c r="E430" s="17"/>
      <c r="F430" s="17"/>
      <c r="G430" s="17"/>
      <c r="H430" s="17"/>
      <c r="I430" s="16"/>
      <c r="J430" s="17"/>
      <c r="K430" s="16"/>
      <c r="L430" s="15" t="str">
        <f>IF($B430="","",IF(COUNTIF(Fallbacks!$A$4:$A$1002,TRIM($B430))&gt;0,"Yes","No"))</f>
        <v/>
      </c>
      <c r="M430" s="15" t="str" cm="1">
        <f t="array" ref="M430">IF(OR($B430="",$L430="No"),"",
 IF(SUMPRODUCT(--(Fallbacks!$A$4:$A$1002=TRIM($B430)),
               --(VALUE(Fallbacks!$E$4:$E$1002)&gt;=VALUE($E430)))&gt;0,"Yes","No"))</f>
        <v/>
      </c>
      <c r="N430" s="18" t="str">
        <f t="shared" si="18"/>
        <v/>
      </c>
      <c r="O430" s="18" t="str">
        <f t="shared" si="19"/>
        <v/>
      </c>
      <c r="P430" s="18" t="str">
        <f t="shared" si="20"/>
        <v/>
      </c>
    </row>
    <row r="431" spans="1:16" x14ac:dyDescent="0.25">
      <c r="A431" s="21"/>
      <c r="B431" s="21"/>
      <c r="C431" s="16"/>
      <c r="D431" s="16"/>
      <c r="E431" s="17"/>
      <c r="F431" s="17"/>
      <c r="G431" s="17"/>
      <c r="H431" s="17"/>
      <c r="I431" s="16"/>
      <c r="J431" s="17"/>
      <c r="K431" s="16"/>
      <c r="L431" s="15" t="str">
        <f>IF($B431="","",IF(COUNTIF(Fallbacks!$A$4:$A$1002,TRIM($B431))&gt;0,"Yes","No"))</f>
        <v/>
      </c>
      <c r="M431" s="15" t="str" cm="1">
        <f t="array" ref="M431">IF(OR($B431="",$L431="No"),"",
 IF(SUMPRODUCT(--(Fallbacks!$A$4:$A$1002=TRIM($B431)),
               --(VALUE(Fallbacks!$E$4:$E$1002)&gt;=VALUE($E431)))&gt;0,"Yes","No"))</f>
        <v/>
      </c>
      <c r="N431" s="18" t="str">
        <f t="shared" si="18"/>
        <v/>
      </c>
      <c r="O431" s="18" t="str">
        <f t="shared" si="19"/>
        <v/>
      </c>
      <c r="P431" s="18" t="str">
        <f t="shared" si="20"/>
        <v/>
      </c>
    </row>
    <row r="432" spans="1:16" x14ac:dyDescent="0.25">
      <c r="A432" s="21"/>
      <c r="B432" s="21"/>
      <c r="C432" s="16"/>
      <c r="D432" s="16"/>
      <c r="E432" s="17"/>
      <c r="F432" s="17"/>
      <c r="G432" s="17"/>
      <c r="H432" s="17"/>
      <c r="I432" s="16"/>
      <c r="J432" s="17"/>
      <c r="K432" s="16"/>
      <c r="L432" s="15" t="str">
        <f>IF($B432="","",IF(COUNTIF(Fallbacks!$A$4:$A$1002,TRIM($B432))&gt;0,"Yes","No"))</f>
        <v/>
      </c>
      <c r="M432" s="15" t="str" cm="1">
        <f t="array" ref="M432">IF(OR($B432="",$L432="No"),"",
 IF(SUMPRODUCT(--(Fallbacks!$A$4:$A$1002=TRIM($B432)),
               --(VALUE(Fallbacks!$E$4:$E$1002)&gt;=VALUE($E432)))&gt;0,"Yes","No"))</f>
        <v/>
      </c>
      <c r="N432" s="18" t="str">
        <f t="shared" si="18"/>
        <v/>
      </c>
      <c r="O432" s="18" t="str">
        <f t="shared" si="19"/>
        <v/>
      </c>
      <c r="P432" s="18" t="str">
        <f t="shared" si="20"/>
        <v/>
      </c>
    </row>
    <row r="433" spans="1:16" x14ac:dyDescent="0.25">
      <c r="A433" s="21"/>
      <c r="B433" s="21"/>
      <c r="C433" s="16"/>
      <c r="D433" s="16"/>
      <c r="E433" s="17"/>
      <c r="F433" s="17"/>
      <c r="G433" s="17"/>
      <c r="H433" s="17"/>
      <c r="I433" s="16"/>
      <c r="J433" s="17"/>
      <c r="K433" s="16"/>
      <c r="L433" s="15" t="str">
        <f>IF($B433="","",IF(COUNTIF(Fallbacks!$A$4:$A$1002,TRIM($B433))&gt;0,"Yes","No"))</f>
        <v/>
      </c>
      <c r="M433" s="15" t="str" cm="1">
        <f t="array" ref="M433">IF(OR($B433="",$L433="No"),"",
 IF(SUMPRODUCT(--(Fallbacks!$A$4:$A$1002=TRIM($B433)),
               --(VALUE(Fallbacks!$E$4:$E$1002)&gt;=VALUE($E433)))&gt;0,"Yes","No"))</f>
        <v/>
      </c>
      <c r="N433" s="18" t="str">
        <f t="shared" si="18"/>
        <v/>
      </c>
      <c r="O433" s="18" t="str">
        <f t="shared" si="19"/>
        <v/>
      </c>
      <c r="P433" s="18" t="str">
        <f t="shared" si="20"/>
        <v/>
      </c>
    </row>
    <row r="434" spans="1:16" x14ac:dyDescent="0.25">
      <c r="A434" s="21"/>
      <c r="B434" s="21"/>
      <c r="C434" s="16"/>
      <c r="D434" s="16"/>
      <c r="E434" s="17"/>
      <c r="F434" s="17"/>
      <c r="G434" s="17"/>
      <c r="H434" s="17"/>
      <c r="I434" s="16"/>
      <c r="J434" s="17"/>
      <c r="K434" s="16"/>
      <c r="L434" s="15" t="str">
        <f>IF($B434="","",IF(COUNTIF(Fallbacks!$A$4:$A$1002,TRIM($B434))&gt;0,"Yes","No"))</f>
        <v/>
      </c>
      <c r="M434" s="15" t="str" cm="1">
        <f t="array" ref="M434">IF(OR($B434="",$L434="No"),"",
 IF(SUMPRODUCT(--(Fallbacks!$A$4:$A$1002=TRIM($B434)),
               --(VALUE(Fallbacks!$E$4:$E$1002)&gt;=VALUE($E434)))&gt;0,"Yes","No"))</f>
        <v/>
      </c>
      <c r="N434" s="18" t="str">
        <f t="shared" si="18"/>
        <v/>
      </c>
      <c r="O434" s="18" t="str">
        <f t="shared" si="19"/>
        <v/>
      </c>
      <c r="P434" s="18" t="str">
        <f t="shared" si="20"/>
        <v/>
      </c>
    </row>
    <row r="435" spans="1:16" x14ac:dyDescent="0.25">
      <c r="A435" s="21"/>
      <c r="B435" s="21"/>
      <c r="C435" s="16"/>
      <c r="D435" s="16"/>
      <c r="E435" s="17"/>
      <c r="F435" s="17"/>
      <c r="G435" s="17"/>
      <c r="H435" s="17"/>
      <c r="I435" s="16"/>
      <c r="J435" s="17"/>
      <c r="K435" s="16"/>
      <c r="L435" s="15" t="str">
        <f>IF($B435="","",IF(COUNTIF(Fallbacks!$A$4:$A$1002,TRIM($B435))&gt;0,"Yes","No"))</f>
        <v/>
      </c>
      <c r="M435" s="15" t="str" cm="1">
        <f t="array" ref="M435">IF(OR($B435="",$L435="No"),"",
 IF(SUMPRODUCT(--(Fallbacks!$A$4:$A$1002=TRIM($B435)),
               --(VALUE(Fallbacks!$E$4:$E$1002)&gt;=VALUE($E435)))&gt;0,"Yes","No"))</f>
        <v/>
      </c>
      <c r="N435" s="18" t="str">
        <f t="shared" si="18"/>
        <v/>
      </c>
      <c r="O435" s="18" t="str">
        <f t="shared" si="19"/>
        <v/>
      </c>
      <c r="P435" s="18" t="str">
        <f t="shared" si="20"/>
        <v/>
      </c>
    </row>
    <row r="436" spans="1:16" x14ac:dyDescent="0.25">
      <c r="A436" s="21"/>
      <c r="B436" s="21"/>
      <c r="C436" s="16"/>
      <c r="D436" s="16"/>
      <c r="E436" s="17"/>
      <c r="F436" s="17"/>
      <c r="G436" s="17"/>
      <c r="H436" s="17"/>
      <c r="I436" s="16"/>
      <c r="J436" s="17"/>
      <c r="K436" s="16"/>
      <c r="L436" s="15" t="str">
        <f>IF($B436="","",IF(COUNTIF(Fallbacks!$A$4:$A$1002,TRIM($B436))&gt;0,"Yes","No"))</f>
        <v/>
      </c>
      <c r="M436" s="15" t="str" cm="1">
        <f t="array" ref="M436">IF(OR($B436="",$L436="No"),"",
 IF(SUMPRODUCT(--(Fallbacks!$A$4:$A$1002=TRIM($B436)),
               --(VALUE(Fallbacks!$E$4:$E$1002)&gt;=VALUE($E436)))&gt;0,"Yes","No"))</f>
        <v/>
      </c>
      <c r="N436" s="18" t="str">
        <f t="shared" si="18"/>
        <v/>
      </c>
      <c r="O436" s="18" t="str">
        <f t="shared" si="19"/>
        <v/>
      </c>
      <c r="P436" s="18" t="str">
        <f t="shared" si="20"/>
        <v/>
      </c>
    </row>
    <row r="437" spans="1:16" x14ac:dyDescent="0.25">
      <c r="A437" s="21"/>
      <c r="B437" s="21"/>
      <c r="C437" s="16"/>
      <c r="D437" s="16"/>
      <c r="E437" s="17"/>
      <c r="F437" s="17"/>
      <c r="G437" s="17"/>
      <c r="H437" s="17"/>
      <c r="I437" s="16"/>
      <c r="J437" s="17"/>
      <c r="K437" s="16"/>
      <c r="L437" s="15" t="str">
        <f>IF($B437="","",IF(COUNTIF(Fallbacks!$A$4:$A$1002,TRIM($B437))&gt;0,"Yes","No"))</f>
        <v/>
      </c>
      <c r="M437" s="15" t="str" cm="1">
        <f t="array" ref="M437">IF(OR($B437="",$L437="No"),"",
 IF(SUMPRODUCT(--(Fallbacks!$A$4:$A$1002=TRIM($B437)),
               --(VALUE(Fallbacks!$E$4:$E$1002)&gt;=VALUE($E437)))&gt;0,"Yes","No"))</f>
        <v/>
      </c>
      <c r="N437" s="18" t="str">
        <f t="shared" si="18"/>
        <v/>
      </c>
      <c r="O437" s="18" t="str">
        <f t="shared" si="19"/>
        <v/>
      </c>
      <c r="P437" s="18" t="str">
        <f t="shared" si="20"/>
        <v/>
      </c>
    </row>
    <row r="438" spans="1:16" x14ac:dyDescent="0.25">
      <c r="A438" s="21"/>
      <c r="B438" s="21"/>
      <c r="C438" s="16"/>
      <c r="D438" s="16"/>
      <c r="E438" s="17"/>
      <c r="F438" s="17"/>
      <c r="G438" s="17"/>
      <c r="H438" s="17"/>
      <c r="I438" s="16"/>
      <c r="J438" s="17"/>
      <c r="K438" s="16"/>
      <c r="L438" s="15" t="str">
        <f>IF($B438="","",IF(COUNTIF(Fallbacks!$A$4:$A$1002,TRIM($B438))&gt;0,"Yes","No"))</f>
        <v/>
      </c>
      <c r="M438" s="15" t="str" cm="1">
        <f t="array" ref="M438">IF(OR($B438="",$L438="No"),"",
 IF(SUMPRODUCT(--(Fallbacks!$A$4:$A$1002=TRIM($B438)),
               --(VALUE(Fallbacks!$E$4:$E$1002)&gt;=VALUE($E438)))&gt;0,"Yes","No"))</f>
        <v/>
      </c>
      <c r="N438" s="18" t="str">
        <f t="shared" si="18"/>
        <v/>
      </c>
      <c r="O438" s="18" t="str">
        <f t="shared" si="19"/>
        <v/>
      </c>
      <c r="P438" s="18" t="str">
        <f t="shared" si="20"/>
        <v/>
      </c>
    </row>
    <row r="439" spans="1:16" x14ac:dyDescent="0.25">
      <c r="A439" s="21"/>
      <c r="B439" s="21"/>
      <c r="C439" s="16"/>
      <c r="D439" s="16"/>
      <c r="E439" s="17"/>
      <c r="F439" s="17"/>
      <c r="G439" s="17"/>
      <c r="H439" s="17"/>
      <c r="I439" s="16"/>
      <c r="J439" s="17"/>
      <c r="K439" s="16"/>
      <c r="L439" s="15" t="str">
        <f>IF($B439="","",IF(COUNTIF(Fallbacks!$A$4:$A$1002,TRIM($B439))&gt;0,"Yes","No"))</f>
        <v/>
      </c>
      <c r="M439" s="15" t="str" cm="1">
        <f t="array" ref="M439">IF(OR($B439="",$L439="No"),"",
 IF(SUMPRODUCT(--(Fallbacks!$A$4:$A$1002=TRIM($B439)),
               --(VALUE(Fallbacks!$E$4:$E$1002)&gt;=VALUE($E439)))&gt;0,"Yes","No"))</f>
        <v/>
      </c>
      <c r="N439" s="18" t="str">
        <f t="shared" si="18"/>
        <v/>
      </c>
      <c r="O439" s="18" t="str">
        <f t="shared" si="19"/>
        <v/>
      </c>
      <c r="P439" s="18" t="str">
        <f t="shared" si="20"/>
        <v/>
      </c>
    </row>
    <row r="440" spans="1:16" x14ac:dyDescent="0.25">
      <c r="A440" s="21"/>
      <c r="B440" s="21"/>
      <c r="C440" s="16"/>
      <c r="D440" s="16"/>
      <c r="E440" s="17"/>
      <c r="F440" s="17"/>
      <c r="G440" s="17"/>
      <c r="H440" s="17"/>
      <c r="I440" s="16"/>
      <c r="J440" s="17"/>
      <c r="K440" s="16"/>
      <c r="L440" s="15" t="str">
        <f>IF($B440="","",IF(COUNTIF(Fallbacks!$A$4:$A$1002,TRIM($B440))&gt;0,"Yes","No"))</f>
        <v/>
      </c>
      <c r="M440" s="15" t="str" cm="1">
        <f t="array" ref="M440">IF(OR($B440="",$L440="No"),"",
 IF(SUMPRODUCT(--(Fallbacks!$A$4:$A$1002=TRIM($B440)),
               --(VALUE(Fallbacks!$E$4:$E$1002)&gt;=VALUE($E440)))&gt;0,"Yes","No"))</f>
        <v/>
      </c>
      <c r="N440" s="18" t="str">
        <f t="shared" si="18"/>
        <v/>
      </c>
      <c r="O440" s="18" t="str">
        <f t="shared" si="19"/>
        <v/>
      </c>
      <c r="P440" s="18" t="str">
        <f t="shared" si="20"/>
        <v/>
      </c>
    </row>
    <row r="441" spans="1:16" x14ac:dyDescent="0.25">
      <c r="A441" s="21"/>
      <c r="B441" s="21"/>
      <c r="C441" s="16"/>
      <c r="D441" s="16"/>
      <c r="E441" s="17"/>
      <c r="F441" s="17"/>
      <c r="G441" s="17"/>
      <c r="H441" s="17"/>
      <c r="I441" s="16"/>
      <c r="J441" s="17"/>
      <c r="K441" s="16"/>
      <c r="L441" s="15" t="str">
        <f>IF($B441="","",IF(COUNTIF(Fallbacks!$A$4:$A$1002,TRIM($B441))&gt;0,"Yes","No"))</f>
        <v/>
      </c>
      <c r="M441" s="15" t="str" cm="1">
        <f t="array" ref="M441">IF(OR($B441="",$L441="No"),"",
 IF(SUMPRODUCT(--(Fallbacks!$A$4:$A$1002=TRIM($B441)),
               --(VALUE(Fallbacks!$E$4:$E$1002)&gt;=VALUE($E441)))&gt;0,"Yes","No"))</f>
        <v/>
      </c>
      <c r="N441" s="18" t="str">
        <f t="shared" si="18"/>
        <v/>
      </c>
      <c r="O441" s="18" t="str">
        <f t="shared" si="19"/>
        <v/>
      </c>
      <c r="P441" s="18" t="str">
        <f t="shared" si="20"/>
        <v/>
      </c>
    </row>
    <row r="442" spans="1:16" x14ac:dyDescent="0.25">
      <c r="A442" s="21"/>
      <c r="B442" s="21"/>
      <c r="C442" s="16"/>
      <c r="D442" s="16"/>
      <c r="E442" s="17"/>
      <c r="F442" s="17"/>
      <c r="G442" s="17"/>
      <c r="H442" s="17"/>
      <c r="I442" s="16"/>
      <c r="J442" s="17"/>
      <c r="K442" s="16"/>
      <c r="L442" s="15" t="str">
        <f>IF($B442="","",IF(COUNTIF(Fallbacks!$A$4:$A$1002,TRIM($B442))&gt;0,"Yes","No"))</f>
        <v/>
      </c>
      <c r="M442" s="15" t="str" cm="1">
        <f t="array" ref="M442">IF(OR($B442="",$L442="No"),"",
 IF(SUMPRODUCT(--(Fallbacks!$A$4:$A$1002=TRIM($B442)),
               --(VALUE(Fallbacks!$E$4:$E$1002)&gt;=VALUE($E442)))&gt;0,"Yes","No"))</f>
        <v/>
      </c>
      <c r="N442" s="18" t="str">
        <f t="shared" si="18"/>
        <v/>
      </c>
      <c r="O442" s="18" t="str">
        <f t="shared" si="19"/>
        <v/>
      </c>
      <c r="P442" s="18" t="str">
        <f t="shared" si="20"/>
        <v/>
      </c>
    </row>
    <row r="443" spans="1:16" x14ac:dyDescent="0.25">
      <c r="A443" s="21"/>
      <c r="B443" s="21"/>
      <c r="C443" s="16"/>
      <c r="D443" s="16"/>
      <c r="E443" s="17"/>
      <c r="F443" s="17"/>
      <c r="G443" s="17"/>
      <c r="H443" s="17"/>
      <c r="I443" s="16"/>
      <c r="J443" s="17"/>
      <c r="K443" s="16"/>
      <c r="L443" s="15" t="str">
        <f>IF($B443="","",IF(COUNTIF(Fallbacks!$A$4:$A$1002,TRIM($B443))&gt;0,"Yes","No"))</f>
        <v/>
      </c>
      <c r="M443" s="15" t="str" cm="1">
        <f t="array" ref="M443">IF(OR($B443="",$L443="No"),"",
 IF(SUMPRODUCT(--(Fallbacks!$A$4:$A$1002=TRIM($B443)),
               --(VALUE(Fallbacks!$E$4:$E$1002)&gt;=VALUE($E443)))&gt;0,"Yes","No"))</f>
        <v/>
      </c>
      <c r="N443" s="18" t="str">
        <f t="shared" si="18"/>
        <v/>
      </c>
      <c r="O443" s="18" t="str">
        <f t="shared" si="19"/>
        <v/>
      </c>
      <c r="P443" s="18" t="str">
        <f t="shared" si="20"/>
        <v/>
      </c>
    </row>
    <row r="444" spans="1:16" x14ac:dyDescent="0.25">
      <c r="A444" s="21"/>
      <c r="B444" s="21"/>
      <c r="C444" s="16"/>
      <c r="D444" s="16"/>
      <c r="E444" s="17"/>
      <c r="F444" s="17"/>
      <c r="G444" s="17"/>
      <c r="H444" s="17"/>
      <c r="I444" s="16"/>
      <c r="J444" s="17"/>
      <c r="K444" s="16"/>
      <c r="L444" s="15" t="str">
        <f>IF($B444="","",IF(COUNTIF(Fallbacks!$A$4:$A$1002,TRIM($B444))&gt;0,"Yes","No"))</f>
        <v/>
      </c>
      <c r="M444" s="15" t="str" cm="1">
        <f t="array" ref="M444">IF(OR($B444="",$L444="No"),"",
 IF(SUMPRODUCT(--(Fallbacks!$A$4:$A$1002=TRIM($B444)),
               --(VALUE(Fallbacks!$E$4:$E$1002)&gt;=VALUE($E444)))&gt;0,"Yes","No"))</f>
        <v/>
      </c>
      <c r="N444" s="18" t="str">
        <f t="shared" si="18"/>
        <v/>
      </c>
      <c r="O444" s="18" t="str">
        <f t="shared" si="19"/>
        <v/>
      </c>
      <c r="P444" s="18" t="str">
        <f t="shared" si="20"/>
        <v/>
      </c>
    </row>
    <row r="445" spans="1:16" x14ac:dyDescent="0.25">
      <c r="A445" s="21"/>
      <c r="B445" s="21"/>
      <c r="C445" s="16"/>
      <c r="D445" s="16"/>
      <c r="E445" s="17"/>
      <c r="F445" s="17"/>
      <c r="G445" s="17"/>
      <c r="H445" s="17"/>
      <c r="I445" s="16"/>
      <c r="J445" s="17"/>
      <c r="K445" s="16"/>
      <c r="L445" s="15" t="str">
        <f>IF($B445="","",IF(COUNTIF(Fallbacks!$A$4:$A$1002,TRIM($B445))&gt;0,"Yes","No"))</f>
        <v/>
      </c>
      <c r="M445" s="15" t="str" cm="1">
        <f t="array" ref="M445">IF(OR($B445="",$L445="No"),"",
 IF(SUMPRODUCT(--(Fallbacks!$A$4:$A$1002=TRIM($B445)),
               --(VALUE(Fallbacks!$E$4:$E$1002)&gt;=VALUE($E445)))&gt;0,"Yes","No"))</f>
        <v/>
      </c>
      <c r="N445" s="18" t="str">
        <f t="shared" si="18"/>
        <v/>
      </c>
      <c r="O445" s="18" t="str">
        <f t="shared" si="19"/>
        <v/>
      </c>
      <c r="P445" s="18" t="str">
        <f t="shared" si="20"/>
        <v/>
      </c>
    </row>
    <row r="446" spans="1:16" x14ac:dyDescent="0.25">
      <c r="A446" s="21"/>
      <c r="B446" s="21"/>
      <c r="C446" s="16"/>
      <c r="D446" s="16"/>
      <c r="E446" s="17"/>
      <c r="F446" s="17"/>
      <c r="G446" s="17"/>
      <c r="H446" s="17"/>
      <c r="I446" s="16"/>
      <c r="J446" s="17"/>
      <c r="K446" s="16"/>
      <c r="L446" s="15" t="str">
        <f>IF($B446="","",IF(COUNTIF(Fallbacks!$A$4:$A$1002,TRIM($B446))&gt;0,"Yes","No"))</f>
        <v/>
      </c>
      <c r="M446" s="15" t="str" cm="1">
        <f t="array" ref="M446">IF(OR($B446="",$L446="No"),"",
 IF(SUMPRODUCT(--(Fallbacks!$A$4:$A$1002=TRIM($B446)),
               --(VALUE(Fallbacks!$E$4:$E$1002)&gt;=VALUE($E446)))&gt;0,"Yes","No"))</f>
        <v/>
      </c>
      <c r="N446" s="18" t="str">
        <f t="shared" si="18"/>
        <v/>
      </c>
      <c r="O446" s="18" t="str">
        <f t="shared" si="19"/>
        <v/>
      </c>
      <c r="P446" s="18" t="str">
        <f t="shared" si="20"/>
        <v/>
      </c>
    </row>
    <row r="447" spans="1:16" x14ac:dyDescent="0.25">
      <c r="A447" s="21"/>
      <c r="B447" s="21"/>
      <c r="C447" s="16"/>
      <c r="D447" s="16"/>
      <c r="E447" s="17"/>
      <c r="F447" s="17"/>
      <c r="G447" s="17"/>
      <c r="H447" s="17"/>
      <c r="I447" s="16"/>
      <c r="J447" s="17"/>
      <c r="K447" s="16"/>
      <c r="L447" s="15" t="str">
        <f>IF($B447="","",IF(COUNTIF(Fallbacks!$A$4:$A$1002,TRIM($B447))&gt;0,"Yes","No"))</f>
        <v/>
      </c>
      <c r="M447" s="15" t="str" cm="1">
        <f t="array" ref="M447">IF(OR($B447="",$L447="No"),"",
 IF(SUMPRODUCT(--(Fallbacks!$A$4:$A$1002=TRIM($B447)),
               --(VALUE(Fallbacks!$E$4:$E$1002)&gt;=VALUE($E447)))&gt;0,"Yes","No"))</f>
        <v/>
      </c>
      <c r="N447" s="18" t="str">
        <f t="shared" si="18"/>
        <v/>
      </c>
      <c r="O447" s="18" t="str">
        <f t="shared" si="19"/>
        <v/>
      </c>
      <c r="P447" s="18" t="str">
        <f t="shared" si="20"/>
        <v/>
      </c>
    </row>
    <row r="448" spans="1:16" x14ac:dyDescent="0.25">
      <c r="A448" s="21"/>
      <c r="B448" s="21"/>
      <c r="C448" s="16"/>
      <c r="D448" s="16"/>
      <c r="E448" s="17"/>
      <c r="F448" s="17"/>
      <c r="G448" s="17"/>
      <c r="H448" s="17"/>
      <c r="I448" s="16"/>
      <c r="J448" s="17"/>
      <c r="K448" s="16"/>
      <c r="L448" s="15" t="str">
        <f>IF($B448="","",IF(COUNTIF(Fallbacks!$A$4:$A$1002,TRIM($B448))&gt;0,"Yes","No"))</f>
        <v/>
      </c>
      <c r="M448" s="15" t="str" cm="1">
        <f t="array" ref="M448">IF(OR($B448="",$L448="No"),"",
 IF(SUMPRODUCT(--(Fallbacks!$A$4:$A$1002=TRIM($B448)),
               --(VALUE(Fallbacks!$E$4:$E$1002)&gt;=VALUE($E448)))&gt;0,"Yes","No"))</f>
        <v/>
      </c>
      <c r="N448" s="18" t="str">
        <f t="shared" si="18"/>
        <v/>
      </c>
      <c r="O448" s="18" t="str">
        <f t="shared" si="19"/>
        <v/>
      </c>
      <c r="P448" s="18" t="str">
        <f t="shared" si="20"/>
        <v/>
      </c>
    </row>
    <row r="449" spans="1:16" x14ac:dyDescent="0.25">
      <c r="A449" s="21"/>
      <c r="B449" s="21"/>
      <c r="C449" s="16"/>
      <c r="D449" s="16"/>
      <c r="E449" s="17"/>
      <c r="F449" s="17"/>
      <c r="G449" s="17"/>
      <c r="H449" s="17"/>
      <c r="I449" s="16"/>
      <c r="J449" s="17"/>
      <c r="K449" s="16"/>
      <c r="L449" s="15" t="str">
        <f>IF($B449="","",IF(COUNTIF(Fallbacks!$A$4:$A$1002,TRIM($B449))&gt;0,"Yes","No"))</f>
        <v/>
      </c>
      <c r="M449" s="15" t="str" cm="1">
        <f t="array" ref="M449">IF(OR($B449="",$L449="No"),"",
 IF(SUMPRODUCT(--(Fallbacks!$A$4:$A$1002=TRIM($B449)),
               --(VALUE(Fallbacks!$E$4:$E$1002)&gt;=VALUE($E449)))&gt;0,"Yes","No"))</f>
        <v/>
      </c>
      <c r="N449" s="18" t="str">
        <f t="shared" si="18"/>
        <v/>
      </c>
      <c r="O449" s="18" t="str">
        <f t="shared" si="19"/>
        <v/>
      </c>
      <c r="P449" s="18" t="str">
        <f t="shared" si="20"/>
        <v/>
      </c>
    </row>
    <row r="450" spans="1:16" x14ac:dyDescent="0.25">
      <c r="A450" s="21"/>
      <c r="B450" s="21"/>
      <c r="C450" s="16"/>
      <c r="D450" s="16"/>
      <c r="E450" s="17"/>
      <c r="F450" s="17"/>
      <c r="G450" s="17"/>
      <c r="H450" s="17"/>
      <c r="I450" s="16"/>
      <c r="J450" s="17"/>
      <c r="K450" s="16"/>
      <c r="L450" s="15" t="str">
        <f>IF($B450="","",IF(COUNTIF(Fallbacks!$A$4:$A$1002,TRIM($B450))&gt;0,"Yes","No"))</f>
        <v/>
      </c>
      <c r="M450" s="15" t="str" cm="1">
        <f t="array" ref="M450">IF(OR($B450="",$L450="No"),"",
 IF(SUMPRODUCT(--(Fallbacks!$A$4:$A$1002=TRIM($B450)),
               --(VALUE(Fallbacks!$E$4:$E$1002)&gt;=VALUE($E450)))&gt;0,"Yes","No"))</f>
        <v/>
      </c>
      <c r="N450" s="18" t="str">
        <f t="shared" si="18"/>
        <v/>
      </c>
      <c r="O450" s="18" t="str">
        <f t="shared" si="19"/>
        <v/>
      </c>
      <c r="P450" s="18" t="str">
        <f t="shared" si="20"/>
        <v/>
      </c>
    </row>
    <row r="451" spans="1:16" x14ac:dyDescent="0.25">
      <c r="A451" s="21"/>
      <c r="B451" s="21"/>
      <c r="C451" s="16"/>
      <c r="D451" s="16"/>
      <c r="E451" s="17"/>
      <c r="F451" s="17"/>
      <c r="G451" s="17"/>
      <c r="H451" s="17"/>
      <c r="I451" s="16"/>
      <c r="J451" s="17"/>
      <c r="K451" s="16"/>
      <c r="L451" s="15" t="str">
        <f>IF($B451="","",IF(COUNTIF(Fallbacks!$A$4:$A$1002,TRIM($B451))&gt;0,"Yes","No"))</f>
        <v/>
      </c>
      <c r="M451" s="15" t="str" cm="1">
        <f t="array" ref="M451">IF(OR($B451="",$L451="No"),"",
 IF(SUMPRODUCT(--(Fallbacks!$A$4:$A$1002=TRIM($B451)),
               --(VALUE(Fallbacks!$E$4:$E$1002)&gt;=VALUE($E451)))&gt;0,"Yes","No"))</f>
        <v/>
      </c>
      <c r="N451" s="18" t="str">
        <f t="shared" si="18"/>
        <v/>
      </c>
      <c r="O451" s="18" t="str">
        <f t="shared" si="19"/>
        <v/>
      </c>
      <c r="P451" s="18" t="str">
        <f t="shared" si="20"/>
        <v/>
      </c>
    </row>
    <row r="452" spans="1:16" x14ac:dyDescent="0.25">
      <c r="A452" s="21"/>
      <c r="B452" s="21"/>
      <c r="C452" s="16"/>
      <c r="D452" s="16"/>
      <c r="E452" s="17"/>
      <c r="F452" s="17"/>
      <c r="G452" s="17"/>
      <c r="H452" s="17"/>
      <c r="I452" s="16"/>
      <c r="J452" s="17"/>
      <c r="K452" s="16"/>
      <c r="L452" s="15" t="str">
        <f>IF($B452="","",IF(COUNTIF(Fallbacks!$A$4:$A$1002,TRIM($B452))&gt;0,"Yes","No"))</f>
        <v/>
      </c>
      <c r="M452" s="15" t="str" cm="1">
        <f t="array" ref="M452">IF(OR($B452="",$L452="No"),"",
 IF(SUMPRODUCT(--(Fallbacks!$A$4:$A$1002=TRIM($B452)),
               --(VALUE(Fallbacks!$E$4:$E$1002)&gt;=VALUE($E452)))&gt;0,"Yes","No"))</f>
        <v/>
      </c>
      <c r="N452" s="18" t="str">
        <f t="shared" si="18"/>
        <v/>
      </c>
      <c r="O452" s="18" t="str">
        <f t="shared" si="19"/>
        <v/>
      </c>
      <c r="P452" s="18" t="str">
        <f t="shared" si="20"/>
        <v/>
      </c>
    </row>
    <row r="453" spans="1:16" x14ac:dyDescent="0.25">
      <c r="A453" s="21"/>
      <c r="B453" s="21"/>
      <c r="C453" s="16"/>
      <c r="D453" s="16"/>
      <c r="E453" s="17"/>
      <c r="F453" s="17"/>
      <c r="G453" s="17"/>
      <c r="H453" s="17"/>
      <c r="I453" s="16"/>
      <c r="J453" s="17"/>
      <c r="K453" s="16"/>
      <c r="L453" s="15" t="str">
        <f>IF($B453="","",IF(COUNTIF(Fallbacks!$A$4:$A$1002,TRIM($B453))&gt;0,"Yes","No"))</f>
        <v/>
      </c>
      <c r="M453" s="15" t="str" cm="1">
        <f t="array" ref="M453">IF(OR($B453="",$L453="No"),"",
 IF(SUMPRODUCT(--(Fallbacks!$A$4:$A$1002=TRIM($B453)),
               --(VALUE(Fallbacks!$E$4:$E$1002)&gt;=VALUE($E453)))&gt;0,"Yes","No"))</f>
        <v/>
      </c>
      <c r="N453" s="18" t="str">
        <f t="shared" ref="N453:N502" si="21">IF($B453="","",IF($L453&lt;&gt;"Yes","No fallback",IF($M453&lt;&gt;"Yes","RTO unmet","OK")))</f>
        <v/>
      </c>
      <c r="O453" s="18" t="str">
        <f t="shared" ref="O453:O502" si="22">IF($B453="","",IF($H453="High",3,IF($H453="Medium",2,IF($H453="Low",1,0))))</f>
        <v/>
      </c>
      <c r="P453" s="18" t="str">
        <f t="shared" ref="P453:P502" si="23">IF($B453="","",IF($N453="OK","",O453*100000+(99999-$E453)))</f>
        <v/>
      </c>
    </row>
    <row r="454" spans="1:16" x14ac:dyDescent="0.25">
      <c r="A454" s="21"/>
      <c r="B454" s="21"/>
      <c r="C454" s="16"/>
      <c r="D454" s="16"/>
      <c r="E454" s="17"/>
      <c r="F454" s="17"/>
      <c r="G454" s="17"/>
      <c r="H454" s="17"/>
      <c r="I454" s="16"/>
      <c r="J454" s="17"/>
      <c r="K454" s="16"/>
      <c r="L454" s="15" t="str">
        <f>IF($B454="","",IF(COUNTIF(Fallbacks!$A$4:$A$1002,TRIM($B454))&gt;0,"Yes","No"))</f>
        <v/>
      </c>
      <c r="M454" s="15" t="str" cm="1">
        <f t="array" ref="M454">IF(OR($B454="",$L454="No"),"",
 IF(SUMPRODUCT(--(Fallbacks!$A$4:$A$1002=TRIM($B454)),
               --(VALUE(Fallbacks!$E$4:$E$1002)&gt;=VALUE($E454)))&gt;0,"Yes","No"))</f>
        <v/>
      </c>
      <c r="N454" s="18" t="str">
        <f t="shared" si="21"/>
        <v/>
      </c>
      <c r="O454" s="18" t="str">
        <f t="shared" si="22"/>
        <v/>
      </c>
      <c r="P454" s="18" t="str">
        <f t="shared" si="23"/>
        <v/>
      </c>
    </row>
    <row r="455" spans="1:16" x14ac:dyDescent="0.25">
      <c r="A455" s="21"/>
      <c r="B455" s="21"/>
      <c r="C455" s="16"/>
      <c r="D455" s="16"/>
      <c r="E455" s="17"/>
      <c r="F455" s="17"/>
      <c r="G455" s="17"/>
      <c r="H455" s="17"/>
      <c r="I455" s="16"/>
      <c r="J455" s="17"/>
      <c r="K455" s="16"/>
      <c r="L455" s="15" t="str">
        <f>IF($B455="","",IF(COUNTIF(Fallbacks!$A$4:$A$1002,TRIM($B455))&gt;0,"Yes","No"))</f>
        <v/>
      </c>
      <c r="M455" s="15" t="str" cm="1">
        <f t="array" ref="M455">IF(OR($B455="",$L455="No"),"",
 IF(SUMPRODUCT(--(Fallbacks!$A$4:$A$1002=TRIM($B455)),
               --(VALUE(Fallbacks!$E$4:$E$1002)&gt;=VALUE($E455)))&gt;0,"Yes","No"))</f>
        <v/>
      </c>
      <c r="N455" s="18" t="str">
        <f t="shared" si="21"/>
        <v/>
      </c>
      <c r="O455" s="18" t="str">
        <f t="shared" si="22"/>
        <v/>
      </c>
      <c r="P455" s="18" t="str">
        <f t="shared" si="23"/>
        <v/>
      </c>
    </row>
    <row r="456" spans="1:16" x14ac:dyDescent="0.25">
      <c r="A456" s="21"/>
      <c r="B456" s="21"/>
      <c r="C456" s="16"/>
      <c r="D456" s="16"/>
      <c r="E456" s="17"/>
      <c r="F456" s="17"/>
      <c r="G456" s="17"/>
      <c r="H456" s="17"/>
      <c r="I456" s="16"/>
      <c r="J456" s="17"/>
      <c r="K456" s="16"/>
      <c r="L456" s="15" t="str">
        <f>IF($B456="","",IF(COUNTIF(Fallbacks!$A$4:$A$1002,TRIM($B456))&gt;0,"Yes","No"))</f>
        <v/>
      </c>
      <c r="M456" s="15" t="str" cm="1">
        <f t="array" ref="M456">IF(OR($B456="",$L456="No"),"",
 IF(SUMPRODUCT(--(Fallbacks!$A$4:$A$1002=TRIM($B456)),
               --(VALUE(Fallbacks!$E$4:$E$1002)&gt;=VALUE($E456)))&gt;0,"Yes","No"))</f>
        <v/>
      </c>
      <c r="N456" s="18" t="str">
        <f t="shared" si="21"/>
        <v/>
      </c>
      <c r="O456" s="18" t="str">
        <f t="shared" si="22"/>
        <v/>
      </c>
      <c r="P456" s="18" t="str">
        <f t="shared" si="23"/>
        <v/>
      </c>
    </row>
    <row r="457" spans="1:16" x14ac:dyDescent="0.25">
      <c r="A457" s="21"/>
      <c r="B457" s="21"/>
      <c r="C457" s="16"/>
      <c r="D457" s="16"/>
      <c r="E457" s="17"/>
      <c r="F457" s="17"/>
      <c r="G457" s="17"/>
      <c r="H457" s="17"/>
      <c r="I457" s="16"/>
      <c r="J457" s="17"/>
      <c r="K457" s="16"/>
      <c r="L457" s="15" t="str">
        <f>IF($B457="","",IF(COUNTIF(Fallbacks!$A$4:$A$1002,TRIM($B457))&gt;0,"Yes","No"))</f>
        <v/>
      </c>
      <c r="M457" s="15" t="str" cm="1">
        <f t="array" ref="M457">IF(OR($B457="",$L457="No"),"",
 IF(SUMPRODUCT(--(Fallbacks!$A$4:$A$1002=TRIM($B457)),
               --(VALUE(Fallbacks!$E$4:$E$1002)&gt;=VALUE($E457)))&gt;0,"Yes","No"))</f>
        <v/>
      </c>
      <c r="N457" s="18" t="str">
        <f t="shared" si="21"/>
        <v/>
      </c>
      <c r="O457" s="18" t="str">
        <f t="shared" si="22"/>
        <v/>
      </c>
      <c r="P457" s="18" t="str">
        <f t="shared" si="23"/>
        <v/>
      </c>
    </row>
    <row r="458" spans="1:16" x14ac:dyDescent="0.25">
      <c r="A458" s="21"/>
      <c r="B458" s="21"/>
      <c r="C458" s="16"/>
      <c r="D458" s="16"/>
      <c r="E458" s="17"/>
      <c r="F458" s="17"/>
      <c r="G458" s="17"/>
      <c r="H458" s="17"/>
      <c r="I458" s="16"/>
      <c r="J458" s="17"/>
      <c r="K458" s="16"/>
      <c r="L458" s="15" t="str">
        <f>IF($B458="","",IF(COUNTIF(Fallbacks!$A$4:$A$1002,TRIM($B458))&gt;0,"Yes","No"))</f>
        <v/>
      </c>
      <c r="M458" s="15" t="str" cm="1">
        <f t="array" ref="M458">IF(OR($B458="",$L458="No"),"",
 IF(SUMPRODUCT(--(Fallbacks!$A$4:$A$1002=TRIM($B458)),
               --(VALUE(Fallbacks!$E$4:$E$1002)&gt;=VALUE($E458)))&gt;0,"Yes","No"))</f>
        <v/>
      </c>
      <c r="N458" s="18" t="str">
        <f t="shared" si="21"/>
        <v/>
      </c>
      <c r="O458" s="18" t="str">
        <f t="shared" si="22"/>
        <v/>
      </c>
      <c r="P458" s="18" t="str">
        <f t="shared" si="23"/>
        <v/>
      </c>
    </row>
    <row r="459" spans="1:16" x14ac:dyDescent="0.25">
      <c r="A459" s="21"/>
      <c r="B459" s="21"/>
      <c r="C459" s="16"/>
      <c r="D459" s="16"/>
      <c r="E459" s="17"/>
      <c r="F459" s="17"/>
      <c r="G459" s="17"/>
      <c r="H459" s="17"/>
      <c r="I459" s="16"/>
      <c r="J459" s="17"/>
      <c r="K459" s="16"/>
      <c r="L459" s="15" t="str">
        <f>IF($B459="","",IF(COUNTIF(Fallbacks!$A$4:$A$1002,TRIM($B459))&gt;0,"Yes","No"))</f>
        <v/>
      </c>
      <c r="M459" s="15" t="str" cm="1">
        <f t="array" ref="M459">IF(OR($B459="",$L459="No"),"",
 IF(SUMPRODUCT(--(Fallbacks!$A$4:$A$1002=TRIM($B459)),
               --(VALUE(Fallbacks!$E$4:$E$1002)&gt;=VALUE($E459)))&gt;0,"Yes","No"))</f>
        <v/>
      </c>
      <c r="N459" s="18" t="str">
        <f t="shared" si="21"/>
        <v/>
      </c>
      <c r="O459" s="18" t="str">
        <f t="shared" si="22"/>
        <v/>
      </c>
      <c r="P459" s="18" t="str">
        <f t="shared" si="23"/>
        <v/>
      </c>
    </row>
    <row r="460" spans="1:16" x14ac:dyDescent="0.25">
      <c r="A460" s="21"/>
      <c r="B460" s="21"/>
      <c r="C460" s="16"/>
      <c r="D460" s="16"/>
      <c r="E460" s="17"/>
      <c r="F460" s="17"/>
      <c r="G460" s="17"/>
      <c r="H460" s="17"/>
      <c r="I460" s="16"/>
      <c r="J460" s="17"/>
      <c r="K460" s="16"/>
      <c r="L460" s="15" t="str">
        <f>IF($B460="","",IF(COUNTIF(Fallbacks!$A$4:$A$1002,TRIM($B460))&gt;0,"Yes","No"))</f>
        <v/>
      </c>
      <c r="M460" s="15" t="str" cm="1">
        <f t="array" ref="M460">IF(OR($B460="",$L460="No"),"",
 IF(SUMPRODUCT(--(Fallbacks!$A$4:$A$1002=TRIM($B460)),
               --(VALUE(Fallbacks!$E$4:$E$1002)&gt;=VALUE($E460)))&gt;0,"Yes","No"))</f>
        <v/>
      </c>
      <c r="N460" s="18" t="str">
        <f t="shared" si="21"/>
        <v/>
      </c>
      <c r="O460" s="18" t="str">
        <f t="shared" si="22"/>
        <v/>
      </c>
      <c r="P460" s="18" t="str">
        <f t="shared" si="23"/>
        <v/>
      </c>
    </row>
    <row r="461" spans="1:16" x14ac:dyDescent="0.25">
      <c r="A461" s="21"/>
      <c r="B461" s="21"/>
      <c r="C461" s="16"/>
      <c r="D461" s="16"/>
      <c r="E461" s="17"/>
      <c r="F461" s="17"/>
      <c r="G461" s="17"/>
      <c r="H461" s="17"/>
      <c r="I461" s="16"/>
      <c r="J461" s="17"/>
      <c r="K461" s="16"/>
      <c r="L461" s="15" t="str">
        <f>IF($B461="","",IF(COUNTIF(Fallbacks!$A$4:$A$1002,TRIM($B461))&gt;0,"Yes","No"))</f>
        <v/>
      </c>
      <c r="M461" s="15" t="str" cm="1">
        <f t="array" ref="M461">IF(OR($B461="",$L461="No"),"",
 IF(SUMPRODUCT(--(Fallbacks!$A$4:$A$1002=TRIM($B461)),
               --(VALUE(Fallbacks!$E$4:$E$1002)&gt;=VALUE($E461)))&gt;0,"Yes","No"))</f>
        <v/>
      </c>
      <c r="N461" s="18" t="str">
        <f t="shared" si="21"/>
        <v/>
      </c>
      <c r="O461" s="18" t="str">
        <f t="shared" si="22"/>
        <v/>
      </c>
      <c r="P461" s="18" t="str">
        <f t="shared" si="23"/>
        <v/>
      </c>
    </row>
    <row r="462" spans="1:16" x14ac:dyDescent="0.25">
      <c r="A462" s="21"/>
      <c r="B462" s="21"/>
      <c r="C462" s="16"/>
      <c r="D462" s="16"/>
      <c r="E462" s="17"/>
      <c r="F462" s="17"/>
      <c r="G462" s="17"/>
      <c r="H462" s="17"/>
      <c r="I462" s="16"/>
      <c r="J462" s="17"/>
      <c r="K462" s="16"/>
      <c r="L462" s="15" t="str">
        <f>IF($B462="","",IF(COUNTIF(Fallbacks!$A$4:$A$1002,TRIM($B462))&gt;0,"Yes","No"))</f>
        <v/>
      </c>
      <c r="M462" s="15" t="str" cm="1">
        <f t="array" ref="M462">IF(OR($B462="",$L462="No"),"",
 IF(SUMPRODUCT(--(Fallbacks!$A$4:$A$1002=TRIM($B462)),
               --(VALUE(Fallbacks!$E$4:$E$1002)&gt;=VALUE($E462)))&gt;0,"Yes","No"))</f>
        <v/>
      </c>
      <c r="N462" s="18" t="str">
        <f t="shared" si="21"/>
        <v/>
      </c>
      <c r="O462" s="18" t="str">
        <f t="shared" si="22"/>
        <v/>
      </c>
      <c r="P462" s="18" t="str">
        <f t="shared" si="23"/>
        <v/>
      </c>
    </row>
    <row r="463" spans="1:16" x14ac:dyDescent="0.25">
      <c r="A463" s="21"/>
      <c r="B463" s="21"/>
      <c r="C463" s="16"/>
      <c r="D463" s="16"/>
      <c r="E463" s="17"/>
      <c r="F463" s="17"/>
      <c r="G463" s="17"/>
      <c r="H463" s="17"/>
      <c r="I463" s="16"/>
      <c r="J463" s="17"/>
      <c r="K463" s="16"/>
      <c r="L463" s="15" t="str">
        <f>IF($B463="","",IF(COUNTIF(Fallbacks!$A$4:$A$1002,TRIM($B463))&gt;0,"Yes","No"))</f>
        <v/>
      </c>
      <c r="M463" s="15" t="str" cm="1">
        <f t="array" ref="M463">IF(OR($B463="",$L463="No"),"",
 IF(SUMPRODUCT(--(Fallbacks!$A$4:$A$1002=TRIM($B463)),
               --(VALUE(Fallbacks!$E$4:$E$1002)&gt;=VALUE($E463)))&gt;0,"Yes","No"))</f>
        <v/>
      </c>
      <c r="N463" s="18" t="str">
        <f t="shared" si="21"/>
        <v/>
      </c>
      <c r="O463" s="18" t="str">
        <f t="shared" si="22"/>
        <v/>
      </c>
      <c r="P463" s="18" t="str">
        <f t="shared" si="23"/>
        <v/>
      </c>
    </row>
    <row r="464" spans="1:16" x14ac:dyDescent="0.25">
      <c r="A464" s="21"/>
      <c r="B464" s="21"/>
      <c r="C464" s="16"/>
      <c r="D464" s="16"/>
      <c r="E464" s="17"/>
      <c r="F464" s="17"/>
      <c r="G464" s="17"/>
      <c r="H464" s="17"/>
      <c r="I464" s="16"/>
      <c r="J464" s="17"/>
      <c r="K464" s="16"/>
      <c r="L464" s="15" t="str">
        <f>IF($B464="","",IF(COUNTIF(Fallbacks!$A$4:$A$1002,TRIM($B464))&gt;0,"Yes","No"))</f>
        <v/>
      </c>
      <c r="M464" s="15" t="str" cm="1">
        <f t="array" ref="M464">IF(OR($B464="",$L464="No"),"",
 IF(SUMPRODUCT(--(Fallbacks!$A$4:$A$1002=TRIM($B464)),
               --(VALUE(Fallbacks!$E$4:$E$1002)&gt;=VALUE($E464)))&gt;0,"Yes","No"))</f>
        <v/>
      </c>
      <c r="N464" s="18" t="str">
        <f t="shared" si="21"/>
        <v/>
      </c>
      <c r="O464" s="18" t="str">
        <f t="shared" si="22"/>
        <v/>
      </c>
      <c r="P464" s="18" t="str">
        <f t="shared" si="23"/>
        <v/>
      </c>
    </row>
    <row r="465" spans="1:16" x14ac:dyDescent="0.25">
      <c r="A465" s="21"/>
      <c r="B465" s="21"/>
      <c r="C465" s="16"/>
      <c r="D465" s="16"/>
      <c r="E465" s="17"/>
      <c r="F465" s="17"/>
      <c r="G465" s="17"/>
      <c r="H465" s="17"/>
      <c r="I465" s="16"/>
      <c r="J465" s="17"/>
      <c r="K465" s="16"/>
      <c r="L465" s="15" t="str">
        <f>IF($B465="","",IF(COUNTIF(Fallbacks!$A$4:$A$1002,TRIM($B465))&gt;0,"Yes","No"))</f>
        <v/>
      </c>
      <c r="M465" s="15" t="str" cm="1">
        <f t="array" ref="M465">IF(OR($B465="",$L465="No"),"",
 IF(SUMPRODUCT(--(Fallbacks!$A$4:$A$1002=TRIM($B465)),
               --(VALUE(Fallbacks!$E$4:$E$1002)&gt;=VALUE($E465)))&gt;0,"Yes","No"))</f>
        <v/>
      </c>
      <c r="N465" s="18" t="str">
        <f t="shared" si="21"/>
        <v/>
      </c>
      <c r="O465" s="18" t="str">
        <f t="shared" si="22"/>
        <v/>
      </c>
      <c r="P465" s="18" t="str">
        <f t="shared" si="23"/>
        <v/>
      </c>
    </row>
    <row r="466" spans="1:16" x14ac:dyDescent="0.25">
      <c r="A466" s="21"/>
      <c r="B466" s="21"/>
      <c r="C466" s="16"/>
      <c r="D466" s="16"/>
      <c r="E466" s="17"/>
      <c r="F466" s="17"/>
      <c r="G466" s="17"/>
      <c r="H466" s="17"/>
      <c r="I466" s="16"/>
      <c r="J466" s="17"/>
      <c r="K466" s="16"/>
      <c r="L466" s="15" t="str">
        <f>IF($B466="","",IF(COUNTIF(Fallbacks!$A$4:$A$1002,TRIM($B466))&gt;0,"Yes","No"))</f>
        <v/>
      </c>
      <c r="M466" s="15" t="str" cm="1">
        <f t="array" ref="M466">IF(OR($B466="",$L466="No"),"",
 IF(SUMPRODUCT(--(Fallbacks!$A$4:$A$1002=TRIM($B466)),
               --(VALUE(Fallbacks!$E$4:$E$1002)&gt;=VALUE($E466)))&gt;0,"Yes","No"))</f>
        <v/>
      </c>
      <c r="N466" s="18" t="str">
        <f t="shared" si="21"/>
        <v/>
      </c>
      <c r="O466" s="18" t="str">
        <f t="shared" si="22"/>
        <v/>
      </c>
      <c r="P466" s="18" t="str">
        <f t="shared" si="23"/>
        <v/>
      </c>
    </row>
    <row r="467" spans="1:16" x14ac:dyDescent="0.25">
      <c r="A467" s="21"/>
      <c r="B467" s="21"/>
      <c r="C467" s="16"/>
      <c r="D467" s="16"/>
      <c r="E467" s="17"/>
      <c r="F467" s="17"/>
      <c r="G467" s="17"/>
      <c r="H467" s="17"/>
      <c r="I467" s="16"/>
      <c r="J467" s="17"/>
      <c r="K467" s="16"/>
      <c r="L467" s="15" t="str">
        <f>IF($B467="","",IF(COUNTIF(Fallbacks!$A$4:$A$1002,TRIM($B467))&gt;0,"Yes","No"))</f>
        <v/>
      </c>
      <c r="M467" s="15" t="str" cm="1">
        <f t="array" ref="M467">IF(OR($B467="",$L467="No"),"",
 IF(SUMPRODUCT(--(Fallbacks!$A$4:$A$1002=TRIM($B467)),
               --(VALUE(Fallbacks!$E$4:$E$1002)&gt;=VALUE($E467)))&gt;0,"Yes","No"))</f>
        <v/>
      </c>
      <c r="N467" s="18" t="str">
        <f t="shared" si="21"/>
        <v/>
      </c>
      <c r="O467" s="18" t="str">
        <f t="shared" si="22"/>
        <v/>
      </c>
      <c r="P467" s="18" t="str">
        <f t="shared" si="23"/>
        <v/>
      </c>
    </row>
    <row r="468" spans="1:16" x14ac:dyDescent="0.25">
      <c r="A468" s="21"/>
      <c r="B468" s="21"/>
      <c r="C468" s="16"/>
      <c r="D468" s="16"/>
      <c r="E468" s="17"/>
      <c r="F468" s="17"/>
      <c r="G468" s="17"/>
      <c r="H468" s="17"/>
      <c r="I468" s="16"/>
      <c r="J468" s="17"/>
      <c r="K468" s="16"/>
      <c r="L468" s="15" t="str">
        <f>IF($B468="","",IF(COUNTIF(Fallbacks!$A$4:$A$1002,TRIM($B468))&gt;0,"Yes","No"))</f>
        <v/>
      </c>
      <c r="M468" s="15" t="str" cm="1">
        <f t="array" ref="M468">IF(OR($B468="",$L468="No"),"",
 IF(SUMPRODUCT(--(Fallbacks!$A$4:$A$1002=TRIM($B468)),
               --(VALUE(Fallbacks!$E$4:$E$1002)&gt;=VALUE($E468)))&gt;0,"Yes","No"))</f>
        <v/>
      </c>
      <c r="N468" s="18" t="str">
        <f t="shared" si="21"/>
        <v/>
      </c>
      <c r="O468" s="18" t="str">
        <f t="shared" si="22"/>
        <v/>
      </c>
      <c r="P468" s="18" t="str">
        <f t="shared" si="23"/>
        <v/>
      </c>
    </row>
    <row r="469" spans="1:16" x14ac:dyDescent="0.25">
      <c r="A469" s="21"/>
      <c r="B469" s="21"/>
      <c r="C469" s="16"/>
      <c r="D469" s="16"/>
      <c r="E469" s="17"/>
      <c r="F469" s="17"/>
      <c r="G469" s="17"/>
      <c r="H469" s="17"/>
      <c r="I469" s="16"/>
      <c r="J469" s="17"/>
      <c r="K469" s="16"/>
      <c r="L469" s="15" t="str">
        <f>IF($B469="","",IF(COUNTIF(Fallbacks!$A$4:$A$1002,TRIM($B469))&gt;0,"Yes","No"))</f>
        <v/>
      </c>
      <c r="M469" s="15" t="str" cm="1">
        <f t="array" ref="M469">IF(OR($B469="",$L469="No"),"",
 IF(SUMPRODUCT(--(Fallbacks!$A$4:$A$1002=TRIM($B469)),
               --(VALUE(Fallbacks!$E$4:$E$1002)&gt;=VALUE($E469)))&gt;0,"Yes","No"))</f>
        <v/>
      </c>
      <c r="N469" s="18" t="str">
        <f t="shared" si="21"/>
        <v/>
      </c>
      <c r="O469" s="18" t="str">
        <f t="shared" si="22"/>
        <v/>
      </c>
      <c r="P469" s="18" t="str">
        <f t="shared" si="23"/>
        <v/>
      </c>
    </row>
    <row r="470" spans="1:16" x14ac:dyDescent="0.25">
      <c r="A470" s="21"/>
      <c r="B470" s="21"/>
      <c r="C470" s="16"/>
      <c r="D470" s="16"/>
      <c r="E470" s="17"/>
      <c r="F470" s="17"/>
      <c r="G470" s="17"/>
      <c r="H470" s="17"/>
      <c r="I470" s="16"/>
      <c r="J470" s="17"/>
      <c r="K470" s="16"/>
      <c r="L470" s="15" t="str">
        <f>IF($B470="","",IF(COUNTIF(Fallbacks!$A$4:$A$1002,TRIM($B470))&gt;0,"Yes","No"))</f>
        <v/>
      </c>
      <c r="M470" s="15" t="str" cm="1">
        <f t="array" ref="M470">IF(OR($B470="",$L470="No"),"",
 IF(SUMPRODUCT(--(Fallbacks!$A$4:$A$1002=TRIM($B470)),
               --(VALUE(Fallbacks!$E$4:$E$1002)&gt;=VALUE($E470)))&gt;0,"Yes","No"))</f>
        <v/>
      </c>
      <c r="N470" s="18" t="str">
        <f t="shared" si="21"/>
        <v/>
      </c>
      <c r="O470" s="18" t="str">
        <f t="shared" si="22"/>
        <v/>
      </c>
      <c r="P470" s="18" t="str">
        <f t="shared" si="23"/>
        <v/>
      </c>
    </row>
    <row r="471" spans="1:16" x14ac:dyDescent="0.25">
      <c r="A471" s="21"/>
      <c r="B471" s="21"/>
      <c r="C471" s="16"/>
      <c r="D471" s="16"/>
      <c r="E471" s="17"/>
      <c r="F471" s="17"/>
      <c r="G471" s="17"/>
      <c r="H471" s="17"/>
      <c r="I471" s="16"/>
      <c r="J471" s="17"/>
      <c r="K471" s="16"/>
      <c r="L471" s="15" t="str">
        <f>IF($B471="","",IF(COUNTIF(Fallbacks!$A$4:$A$1002,TRIM($B471))&gt;0,"Yes","No"))</f>
        <v/>
      </c>
      <c r="M471" s="15" t="str" cm="1">
        <f t="array" ref="M471">IF(OR($B471="",$L471="No"),"",
 IF(SUMPRODUCT(--(Fallbacks!$A$4:$A$1002=TRIM($B471)),
               --(VALUE(Fallbacks!$E$4:$E$1002)&gt;=VALUE($E471)))&gt;0,"Yes","No"))</f>
        <v/>
      </c>
      <c r="N471" s="18" t="str">
        <f t="shared" si="21"/>
        <v/>
      </c>
      <c r="O471" s="18" t="str">
        <f t="shared" si="22"/>
        <v/>
      </c>
      <c r="P471" s="18" t="str">
        <f t="shared" si="23"/>
        <v/>
      </c>
    </row>
    <row r="472" spans="1:16" x14ac:dyDescent="0.25">
      <c r="A472" s="21"/>
      <c r="B472" s="21"/>
      <c r="C472" s="16"/>
      <c r="D472" s="16"/>
      <c r="E472" s="17"/>
      <c r="F472" s="17"/>
      <c r="G472" s="17"/>
      <c r="H472" s="17"/>
      <c r="I472" s="16"/>
      <c r="J472" s="17"/>
      <c r="K472" s="16"/>
      <c r="L472" s="15" t="str">
        <f>IF($B472="","",IF(COUNTIF(Fallbacks!$A$4:$A$1002,TRIM($B472))&gt;0,"Yes","No"))</f>
        <v/>
      </c>
      <c r="M472" s="15" t="str" cm="1">
        <f t="array" ref="M472">IF(OR($B472="",$L472="No"),"",
 IF(SUMPRODUCT(--(Fallbacks!$A$4:$A$1002=TRIM($B472)),
               --(VALUE(Fallbacks!$E$4:$E$1002)&gt;=VALUE($E472)))&gt;0,"Yes","No"))</f>
        <v/>
      </c>
      <c r="N472" s="18" t="str">
        <f t="shared" si="21"/>
        <v/>
      </c>
      <c r="O472" s="18" t="str">
        <f t="shared" si="22"/>
        <v/>
      </c>
      <c r="P472" s="18" t="str">
        <f t="shared" si="23"/>
        <v/>
      </c>
    </row>
    <row r="473" spans="1:16" x14ac:dyDescent="0.25">
      <c r="A473" s="21"/>
      <c r="B473" s="21"/>
      <c r="C473" s="16"/>
      <c r="D473" s="16"/>
      <c r="E473" s="17"/>
      <c r="F473" s="17"/>
      <c r="G473" s="17"/>
      <c r="H473" s="17"/>
      <c r="I473" s="16"/>
      <c r="J473" s="17"/>
      <c r="K473" s="16"/>
      <c r="L473" s="15" t="str">
        <f>IF($B473="","",IF(COUNTIF(Fallbacks!$A$4:$A$1002,TRIM($B473))&gt;0,"Yes","No"))</f>
        <v/>
      </c>
      <c r="M473" s="15" t="str" cm="1">
        <f t="array" ref="M473">IF(OR($B473="",$L473="No"),"",
 IF(SUMPRODUCT(--(Fallbacks!$A$4:$A$1002=TRIM($B473)),
               --(VALUE(Fallbacks!$E$4:$E$1002)&gt;=VALUE($E473)))&gt;0,"Yes","No"))</f>
        <v/>
      </c>
      <c r="N473" s="18" t="str">
        <f t="shared" si="21"/>
        <v/>
      </c>
      <c r="O473" s="18" t="str">
        <f t="shared" si="22"/>
        <v/>
      </c>
      <c r="P473" s="18" t="str">
        <f t="shared" si="23"/>
        <v/>
      </c>
    </row>
    <row r="474" spans="1:16" x14ac:dyDescent="0.25">
      <c r="A474" s="21"/>
      <c r="B474" s="21"/>
      <c r="C474" s="16"/>
      <c r="D474" s="16"/>
      <c r="E474" s="17"/>
      <c r="F474" s="17"/>
      <c r="G474" s="17"/>
      <c r="H474" s="17"/>
      <c r="I474" s="16"/>
      <c r="J474" s="17"/>
      <c r="K474" s="16"/>
      <c r="L474" s="15" t="str">
        <f>IF($B474="","",IF(COUNTIF(Fallbacks!$A$4:$A$1002,TRIM($B474))&gt;0,"Yes","No"))</f>
        <v/>
      </c>
      <c r="M474" s="15" t="str" cm="1">
        <f t="array" ref="M474">IF(OR($B474="",$L474="No"),"",
 IF(SUMPRODUCT(--(Fallbacks!$A$4:$A$1002=TRIM($B474)),
               --(VALUE(Fallbacks!$E$4:$E$1002)&gt;=VALUE($E474)))&gt;0,"Yes","No"))</f>
        <v/>
      </c>
      <c r="N474" s="18" t="str">
        <f t="shared" si="21"/>
        <v/>
      </c>
      <c r="O474" s="18" t="str">
        <f t="shared" si="22"/>
        <v/>
      </c>
      <c r="P474" s="18" t="str">
        <f t="shared" si="23"/>
        <v/>
      </c>
    </row>
    <row r="475" spans="1:16" x14ac:dyDescent="0.25">
      <c r="A475" s="21"/>
      <c r="B475" s="21"/>
      <c r="C475" s="16"/>
      <c r="D475" s="16"/>
      <c r="E475" s="17"/>
      <c r="F475" s="17"/>
      <c r="G475" s="17"/>
      <c r="H475" s="17"/>
      <c r="I475" s="16"/>
      <c r="J475" s="17"/>
      <c r="K475" s="16"/>
      <c r="L475" s="15" t="str">
        <f>IF($B475="","",IF(COUNTIF(Fallbacks!$A$4:$A$1002,TRIM($B475))&gt;0,"Yes","No"))</f>
        <v/>
      </c>
      <c r="M475" s="15" t="str" cm="1">
        <f t="array" ref="M475">IF(OR($B475="",$L475="No"),"",
 IF(SUMPRODUCT(--(Fallbacks!$A$4:$A$1002=TRIM($B475)),
               --(VALUE(Fallbacks!$E$4:$E$1002)&gt;=VALUE($E475)))&gt;0,"Yes","No"))</f>
        <v/>
      </c>
      <c r="N475" s="18" t="str">
        <f t="shared" si="21"/>
        <v/>
      </c>
      <c r="O475" s="18" t="str">
        <f t="shared" si="22"/>
        <v/>
      </c>
      <c r="P475" s="18" t="str">
        <f t="shared" si="23"/>
        <v/>
      </c>
    </row>
    <row r="476" spans="1:16" x14ac:dyDescent="0.25">
      <c r="A476" s="21"/>
      <c r="B476" s="21"/>
      <c r="C476" s="16"/>
      <c r="D476" s="16"/>
      <c r="E476" s="17"/>
      <c r="F476" s="17"/>
      <c r="G476" s="17"/>
      <c r="H476" s="17"/>
      <c r="I476" s="16"/>
      <c r="J476" s="17"/>
      <c r="K476" s="16"/>
      <c r="L476" s="15" t="str">
        <f>IF($B476="","",IF(COUNTIF(Fallbacks!$A$4:$A$1002,TRIM($B476))&gt;0,"Yes","No"))</f>
        <v/>
      </c>
      <c r="M476" s="15" t="str" cm="1">
        <f t="array" ref="M476">IF(OR($B476="",$L476="No"),"",
 IF(SUMPRODUCT(--(Fallbacks!$A$4:$A$1002=TRIM($B476)),
               --(VALUE(Fallbacks!$E$4:$E$1002)&gt;=VALUE($E476)))&gt;0,"Yes","No"))</f>
        <v/>
      </c>
      <c r="N476" s="18" t="str">
        <f t="shared" si="21"/>
        <v/>
      </c>
      <c r="O476" s="18" t="str">
        <f t="shared" si="22"/>
        <v/>
      </c>
      <c r="P476" s="18" t="str">
        <f t="shared" si="23"/>
        <v/>
      </c>
    </row>
    <row r="477" spans="1:16" x14ac:dyDescent="0.25">
      <c r="A477" s="21"/>
      <c r="B477" s="21"/>
      <c r="C477" s="16"/>
      <c r="D477" s="16"/>
      <c r="E477" s="17"/>
      <c r="F477" s="17"/>
      <c r="G477" s="17"/>
      <c r="H477" s="17"/>
      <c r="I477" s="16"/>
      <c r="J477" s="17"/>
      <c r="K477" s="16"/>
      <c r="L477" s="15" t="str">
        <f>IF($B477="","",IF(COUNTIF(Fallbacks!$A$4:$A$1002,TRIM($B477))&gt;0,"Yes","No"))</f>
        <v/>
      </c>
      <c r="M477" s="15" t="str" cm="1">
        <f t="array" ref="M477">IF(OR($B477="",$L477="No"),"",
 IF(SUMPRODUCT(--(Fallbacks!$A$4:$A$1002=TRIM($B477)),
               --(VALUE(Fallbacks!$E$4:$E$1002)&gt;=VALUE($E477)))&gt;0,"Yes","No"))</f>
        <v/>
      </c>
      <c r="N477" s="18" t="str">
        <f t="shared" si="21"/>
        <v/>
      </c>
      <c r="O477" s="18" t="str">
        <f t="shared" si="22"/>
        <v/>
      </c>
      <c r="P477" s="18" t="str">
        <f t="shared" si="23"/>
        <v/>
      </c>
    </row>
    <row r="478" spans="1:16" x14ac:dyDescent="0.25">
      <c r="A478" s="21"/>
      <c r="B478" s="21"/>
      <c r="C478" s="16"/>
      <c r="D478" s="16"/>
      <c r="E478" s="17"/>
      <c r="F478" s="17"/>
      <c r="G478" s="17"/>
      <c r="H478" s="17"/>
      <c r="I478" s="16"/>
      <c r="J478" s="17"/>
      <c r="K478" s="16"/>
      <c r="L478" s="15" t="str">
        <f>IF($B478="","",IF(COUNTIF(Fallbacks!$A$4:$A$1002,TRIM($B478))&gt;0,"Yes","No"))</f>
        <v/>
      </c>
      <c r="M478" s="15" t="str" cm="1">
        <f t="array" ref="M478">IF(OR($B478="",$L478="No"),"",
 IF(SUMPRODUCT(--(Fallbacks!$A$4:$A$1002=TRIM($B478)),
               --(VALUE(Fallbacks!$E$4:$E$1002)&gt;=VALUE($E478)))&gt;0,"Yes","No"))</f>
        <v/>
      </c>
      <c r="N478" s="18" t="str">
        <f t="shared" si="21"/>
        <v/>
      </c>
      <c r="O478" s="18" t="str">
        <f t="shared" si="22"/>
        <v/>
      </c>
      <c r="P478" s="18" t="str">
        <f t="shared" si="23"/>
        <v/>
      </c>
    </row>
    <row r="479" spans="1:16" x14ac:dyDescent="0.25">
      <c r="A479" s="21"/>
      <c r="B479" s="21"/>
      <c r="C479" s="16"/>
      <c r="D479" s="16"/>
      <c r="E479" s="17"/>
      <c r="F479" s="17"/>
      <c r="G479" s="17"/>
      <c r="H479" s="17"/>
      <c r="I479" s="16"/>
      <c r="J479" s="17"/>
      <c r="K479" s="16"/>
      <c r="L479" s="15" t="str">
        <f>IF($B479="","",IF(COUNTIF(Fallbacks!$A$4:$A$1002,TRIM($B479))&gt;0,"Yes","No"))</f>
        <v/>
      </c>
      <c r="M479" s="15" t="str" cm="1">
        <f t="array" ref="M479">IF(OR($B479="",$L479="No"),"",
 IF(SUMPRODUCT(--(Fallbacks!$A$4:$A$1002=TRIM($B479)),
               --(VALUE(Fallbacks!$E$4:$E$1002)&gt;=VALUE($E479)))&gt;0,"Yes","No"))</f>
        <v/>
      </c>
      <c r="N479" s="18" t="str">
        <f t="shared" si="21"/>
        <v/>
      </c>
      <c r="O479" s="18" t="str">
        <f t="shared" si="22"/>
        <v/>
      </c>
      <c r="P479" s="18" t="str">
        <f t="shared" si="23"/>
        <v/>
      </c>
    </row>
    <row r="480" spans="1:16" x14ac:dyDescent="0.25">
      <c r="A480" s="21"/>
      <c r="B480" s="21"/>
      <c r="C480" s="16"/>
      <c r="D480" s="16"/>
      <c r="E480" s="17"/>
      <c r="F480" s="17"/>
      <c r="G480" s="17"/>
      <c r="H480" s="17"/>
      <c r="I480" s="16"/>
      <c r="J480" s="17"/>
      <c r="K480" s="16"/>
      <c r="L480" s="15" t="str">
        <f>IF($B480="","",IF(COUNTIF(Fallbacks!$A$4:$A$1002,TRIM($B480))&gt;0,"Yes","No"))</f>
        <v/>
      </c>
      <c r="M480" s="15" t="str" cm="1">
        <f t="array" ref="M480">IF(OR($B480="",$L480="No"),"",
 IF(SUMPRODUCT(--(Fallbacks!$A$4:$A$1002=TRIM($B480)),
               --(VALUE(Fallbacks!$E$4:$E$1002)&gt;=VALUE($E480)))&gt;0,"Yes","No"))</f>
        <v/>
      </c>
      <c r="N480" s="18" t="str">
        <f t="shared" si="21"/>
        <v/>
      </c>
      <c r="O480" s="18" t="str">
        <f t="shared" si="22"/>
        <v/>
      </c>
      <c r="P480" s="18" t="str">
        <f t="shared" si="23"/>
        <v/>
      </c>
    </row>
    <row r="481" spans="1:16" x14ac:dyDescent="0.25">
      <c r="A481" s="21"/>
      <c r="B481" s="21"/>
      <c r="C481" s="16"/>
      <c r="D481" s="16"/>
      <c r="E481" s="17"/>
      <c r="F481" s="17"/>
      <c r="G481" s="17"/>
      <c r="H481" s="17"/>
      <c r="I481" s="16"/>
      <c r="J481" s="17"/>
      <c r="K481" s="16"/>
      <c r="L481" s="15" t="str">
        <f>IF($B481="","",IF(COUNTIF(Fallbacks!$A$4:$A$1002,TRIM($B481))&gt;0,"Yes","No"))</f>
        <v/>
      </c>
      <c r="M481" s="15" t="str" cm="1">
        <f t="array" ref="M481">IF(OR($B481="",$L481="No"),"",
 IF(SUMPRODUCT(--(Fallbacks!$A$4:$A$1002=TRIM($B481)),
               --(VALUE(Fallbacks!$E$4:$E$1002)&gt;=VALUE($E481)))&gt;0,"Yes","No"))</f>
        <v/>
      </c>
      <c r="N481" s="18" t="str">
        <f t="shared" si="21"/>
        <v/>
      </c>
      <c r="O481" s="18" t="str">
        <f t="shared" si="22"/>
        <v/>
      </c>
      <c r="P481" s="18" t="str">
        <f t="shared" si="23"/>
        <v/>
      </c>
    </row>
    <row r="482" spans="1:16" x14ac:dyDescent="0.25">
      <c r="A482" s="21"/>
      <c r="B482" s="21"/>
      <c r="C482" s="16"/>
      <c r="D482" s="16"/>
      <c r="E482" s="17"/>
      <c r="F482" s="17"/>
      <c r="G482" s="17"/>
      <c r="H482" s="17"/>
      <c r="I482" s="16"/>
      <c r="J482" s="17"/>
      <c r="K482" s="16"/>
      <c r="L482" s="15" t="str">
        <f>IF($B482="","",IF(COUNTIF(Fallbacks!$A$4:$A$1002,TRIM($B482))&gt;0,"Yes","No"))</f>
        <v/>
      </c>
      <c r="M482" s="15" t="str" cm="1">
        <f t="array" ref="M482">IF(OR($B482="",$L482="No"),"",
 IF(SUMPRODUCT(--(Fallbacks!$A$4:$A$1002=TRIM($B482)),
               --(VALUE(Fallbacks!$E$4:$E$1002)&gt;=VALUE($E482)))&gt;0,"Yes","No"))</f>
        <v/>
      </c>
      <c r="N482" s="18" t="str">
        <f t="shared" si="21"/>
        <v/>
      </c>
      <c r="O482" s="18" t="str">
        <f t="shared" si="22"/>
        <v/>
      </c>
      <c r="P482" s="18" t="str">
        <f t="shared" si="23"/>
        <v/>
      </c>
    </row>
    <row r="483" spans="1:16" x14ac:dyDescent="0.25">
      <c r="A483" s="21"/>
      <c r="B483" s="21"/>
      <c r="C483" s="16"/>
      <c r="D483" s="16"/>
      <c r="E483" s="17"/>
      <c r="F483" s="17"/>
      <c r="G483" s="17"/>
      <c r="H483" s="17"/>
      <c r="I483" s="16"/>
      <c r="J483" s="17"/>
      <c r="K483" s="16"/>
      <c r="L483" s="15" t="str">
        <f>IF($B483="","",IF(COUNTIF(Fallbacks!$A$4:$A$1002,TRIM($B483))&gt;0,"Yes","No"))</f>
        <v/>
      </c>
      <c r="M483" s="15" t="str" cm="1">
        <f t="array" ref="M483">IF(OR($B483="",$L483="No"),"",
 IF(SUMPRODUCT(--(Fallbacks!$A$4:$A$1002=TRIM($B483)),
               --(VALUE(Fallbacks!$E$4:$E$1002)&gt;=VALUE($E483)))&gt;0,"Yes","No"))</f>
        <v/>
      </c>
      <c r="N483" s="18" t="str">
        <f t="shared" si="21"/>
        <v/>
      </c>
      <c r="O483" s="18" t="str">
        <f t="shared" si="22"/>
        <v/>
      </c>
      <c r="P483" s="18" t="str">
        <f t="shared" si="23"/>
        <v/>
      </c>
    </row>
    <row r="484" spans="1:16" x14ac:dyDescent="0.25">
      <c r="A484" s="21"/>
      <c r="B484" s="21"/>
      <c r="C484" s="16"/>
      <c r="D484" s="16"/>
      <c r="E484" s="17"/>
      <c r="F484" s="17"/>
      <c r="G484" s="17"/>
      <c r="H484" s="17"/>
      <c r="I484" s="16"/>
      <c r="J484" s="17"/>
      <c r="K484" s="16"/>
      <c r="L484" s="15" t="str">
        <f>IF($B484="","",IF(COUNTIF(Fallbacks!$A$4:$A$1002,TRIM($B484))&gt;0,"Yes","No"))</f>
        <v/>
      </c>
      <c r="M484" s="15" t="str" cm="1">
        <f t="array" ref="M484">IF(OR($B484="",$L484="No"),"",
 IF(SUMPRODUCT(--(Fallbacks!$A$4:$A$1002=TRIM($B484)),
               --(VALUE(Fallbacks!$E$4:$E$1002)&gt;=VALUE($E484)))&gt;0,"Yes","No"))</f>
        <v/>
      </c>
      <c r="N484" s="18" t="str">
        <f t="shared" si="21"/>
        <v/>
      </c>
      <c r="O484" s="18" t="str">
        <f t="shared" si="22"/>
        <v/>
      </c>
      <c r="P484" s="18" t="str">
        <f t="shared" si="23"/>
        <v/>
      </c>
    </row>
    <row r="485" spans="1:16" x14ac:dyDescent="0.25">
      <c r="A485" s="21"/>
      <c r="B485" s="21"/>
      <c r="C485" s="16"/>
      <c r="D485" s="16"/>
      <c r="E485" s="17"/>
      <c r="F485" s="17"/>
      <c r="G485" s="17"/>
      <c r="H485" s="17"/>
      <c r="I485" s="16"/>
      <c r="J485" s="17"/>
      <c r="K485" s="16"/>
      <c r="L485" s="15" t="str">
        <f>IF($B485="","",IF(COUNTIF(Fallbacks!$A$4:$A$1002,TRIM($B485))&gt;0,"Yes","No"))</f>
        <v/>
      </c>
      <c r="M485" s="15" t="str" cm="1">
        <f t="array" ref="M485">IF(OR($B485="",$L485="No"),"",
 IF(SUMPRODUCT(--(Fallbacks!$A$4:$A$1002=TRIM($B485)),
               --(VALUE(Fallbacks!$E$4:$E$1002)&gt;=VALUE($E485)))&gt;0,"Yes","No"))</f>
        <v/>
      </c>
      <c r="N485" s="18" t="str">
        <f t="shared" si="21"/>
        <v/>
      </c>
      <c r="O485" s="18" t="str">
        <f t="shared" si="22"/>
        <v/>
      </c>
      <c r="P485" s="18" t="str">
        <f t="shared" si="23"/>
        <v/>
      </c>
    </row>
    <row r="486" spans="1:16" x14ac:dyDescent="0.25">
      <c r="A486" s="21"/>
      <c r="B486" s="21"/>
      <c r="C486" s="16"/>
      <c r="D486" s="16"/>
      <c r="E486" s="17"/>
      <c r="F486" s="17"/>
      <c r="G486" s="17"/>
      <c r="H486" s="17"/>
      <c r="I486" s="16"/>
      <c r="J486" s="17"/>
      <c r="K486" s="16"/>
      <c r="L486" s="15" t="str">
        <f>IF($B486="","",IF(COUNTIF(Fallbacks!$A$4:$A$1002,TRIM($B486))&gt;0,"Yes","No"))</f>
        <v/>
      </c>
      <c r="M486" s="15" t="str" cm="1">
        <f t="array" ref="M486">IF(OR($B486="",$L486="No"),"",
 IF(SUMPRODUCT(--(Fallbacks!$A$4:$A$1002=TRIM($B486)),
               --(VALUE(Fallbacks!$E$4:$E$1002)&gt;=VALUE($E486)))&gt;0,"Yes","No"))</f>
        <v/>
      </c>
      <c r="N486" s="18" t="str">
        <f t="shared" si="21"/>
        <v/>
      </c>
      <c r="O486" s="18" t="str">
        <f t="shared" si="22"/>
        <v/>
      </c>
      <c r="P486" s="18" t="str">
        <f t="shared" si="23"/>
        <v/>
      </c>
    </row>
    <row r="487" spans="1:16" x14ac:dyDescent="0.25">
      <c r="A487" s="21"/>
      <c r="B487" s="21"/>
      <c r="C487" s="16"/>
      <c r="D487" s="16"/>
      <c r="E487" s="17"/>
      <c r="F487" s="17"/>
      <c r="G487" s="17"/>
      <c r="H487" s="17"/>
      <c r="I487" s="16"/>
      <c r="J487" s="17"/>
      <c r="K487" s="16"/>
      <c r="L487" s="15" t="str">
        <f>IF($B487="","",IF(COUNTIF(Fallbacks!$A$4:$A$1002,TRIM($B487))&gt;0,"Yes","No"))</f>
        <v/>
      </c>
      <c r="M487" s="15" t="str" cm="1">
        <f t="array" ref="M487">IF(OR($B487="",$L487="No"),"",
 IF(SUMPRODUCT(--(Fallbacks!$A$4:$A$1002=TRIM($B487)),
               --(VALUE(Fallbacks!$E$4:$E$1002)&gt;=VALUE($E487)))&gt;0,"Yes","No"))</f>
        <v/>
      </c>
      <c r="N487" s="18" t="str">
        <f t="shared" si="21"/>
        <v/>
      </c>
      <c r="O487" s="18" t="str">
        <f t="shared" si="22"/>
        <v/>
      </c>
      <c r="P487" s="18" t="str">
        <f t="shared" si="23"/>
        <v/>
      </c>
    </row>
    <row r="488" spans="1:16" x14ac:dyDescent="0.25">
      <c r="A488" s="21"/>
      <c r="B488" s="21"/>
      <c r="C488" s="16"/>
      <c r="D488" s="16"/>
      <c r="E488" s="17"/>
      <c r="F488" s="17"/>
      <c r="G488" s="17"/>
      <c r="H488" s="17"/>
      <c r="I488" s="16"/>
      <c r="J488" s="17"/>
      <c r="K488" s="16"/>
      <c r="L488" s="15" t="str">
        <f>IF($B488="","",IF(COUNTIF(Fallbacks!$A$4:$A$1002,TRIM($B488))&gt;0,"Yes","No"))</f>
        <v/>
      </c>
      <c r="M488" s="15" t="str" cm="1">
        <f t="array" ref="M488">IF(OR($B488="",$L488="No"),"",
 IF(SUMPRODUCT(--(Fallbacks!$A$4:$A$1002=TRIM($B488)),
               --(VALUE(Fallbacks!$E$4:$E$1002)&gt;=VALUE($E488)))&gt;0,"Yes","No"))</f>
        <v/>
      </c>
      <c r="N488" s="18" t="str">
        <f t="shared" si="21"/>
        <v/>
      </c>
      <c r="O488" s="18" t="str">
        <f t="shared" si="22"/>
        <v/>
      </c>
      <c r="P488" s="18" t="str">
        <f t="shared" si="23"/>
        <v/>
      </c>
    </row>
    <row r="489" spans="1:16" x14ac:dyDescent="0.25">
      <c r="A489" s="21"/>
      <c r="B489" s="21"/>
      <c r="C489" s="16"/>
      <c r="D489" s="16"/>
      <c r="E489" s="17"/>
      <c r="F489" s="17"/>
      <c r="G489" s="17"/>
      <c r="H489" s="17"/>
      <c r="I489" s="16"/>
      <c r="J489" s="17"/>
      <c r="K489" s="16"/>
      <c r="L489" s="15" t="str">
        <f>IF($B489="","",IF(COUNTIF(Fallbacks!$A$4:$A$1002,TRIM($B489))&gt;0,"Yes","No"))</f>
        <v/>
      </c>
      <c r="M489" s="15" t="str" cm="1">
        <f t="array" ref="M489">IF(OR($B489="",$L489="No"),"",
 IF(SUMPRODUCT(--(Fallbacks!$A$4:$A$1002=TRIM($B489)),
               --(VALUE(Fallbacks!$E$4:$E$1002)&gt;=VALUE($E489)))&gt;0,"Yes","No"))</f>
        <v/>
      </c>
      <c r="N489" s="18" t="str">
        <f t="shared" si="21"/>
        <v/>
      </c>
      <c r="O489" s="18" t="str">
        <f t="shared" si="22"/>
        <v/>
      </c>
      <c r="P489" s="18" t="str">
        <f t="shared" si="23"/>
        <v/>
      </c>
    </row>
    <row r="490" spans="1:16" x14ac:dyDescent="0.25">
      <c r="A490" s="21"/>
      <c r="B490" s="21"/>
      <c r="C490" s="16"/>
      <c r="D490" s="16"/>
      <c r="E490" s="17"/>
      <c r="F490" s="17"/>
      <c r="G490" s="17"/>
      <c r="H490" s="17"/>
      <c r="I490" s="16"/>
      <c r="J490" s="17"/>
      <c r="K490" s="16"/>
      <c r="L490" s="15" t="str">
        <f>IF($B490="","",IF(COUNTIF(Fallbacks!$A$4:$A$1002,TRIM($B490))&gt;0,"Yes","No"))</f>
        <v/>
      </c>
      <c r="M490" s="15" t="str" cm="1">
        <f t="array" ref="M490">IF(OR($B490="",$L490="No"),"",
 IF(SUMPRODUCT(--(Fallbacks!$A$4:$A$1002=TRIM($B490)),
               --(VALUE(Fallbacks!$E$4:$E$1002)&gt;=VALUE($E490)))&gt;0,"Yes","No"))</f>
        <v/>
      </c>
      <c r="N490" s="18" t="str">
        <f t="shared" si="21"/>
        <v/>
      </c>
      <c r="O490" s="18" t="str">
        <f t="shared" si="22"/>
        <v/>
      </c>
      <c r="P490" s="18" t="str">
        <f t="shared" si="23"/>
        <v/>
      </c>
    </row>
    <row r="491" spans="1:16" x14ac:dyDescent="0.25">
      <c r="A491" s="21"/>
      <c r="B491" s="21"/>
      <c r="C491" s="16"/>
      <c r="D491" s="16"/>
      <c r="E491" s="17"/>
      <c r="F491" s="17"/>
      <c r="G491" s="17"/>
      <c r="H491" s="17"/>
      <c r="I491" s="16"/>
      <c r="J491" s="17"/>
      <c r="K491" s="16"/>
      <c r="L491" s="15" t="str">
        <f>IF($B491="","",IF(COUNTIF(Fallbacks!$A$4:$A$1002,TRIM($B491))&gt;0,"Yes","No"))</f>
        <v/>
      </c>
      <c r="M491" s="15" t="str" cm="1">
        <f t="array" ref="M491">IF(OR($B491="",$L491="No"),"",
 IF(SUMPRODUCT(--(Fallbacks!$A$4:$A$1002=TRIM($B491)),
               --(VALUE(Fallbacks!$E$4:$E$1002)&gt;=VALUE($E491)))&gt;0,"Yes","No"))</f>
        <v/>
      </c>
      <c r="N491" s="18" t="str">
        <f t="shared" si="21"/>
        <v/>
      </c>
      <c r="O491" s="18" t="str">
        <f t="shared" si="22"/>
        <v/>
      </c>
      <c r="P491" s="18" t="str">
        <f t="shared" si="23"/>
        <v/>
      </c>
    </row>
    <row r="492" spans="1:16" x14ac:dyDescent="0.25">
      <c r="A492" s="21"/>
      <c r="B492" s="21"/>
      <c r="C492" s="16"/>
      <c r="D492" s="16"/>
      <c r="E492" s="17"/>
      <c r="F492" s="17"/>
      <c r="G492" s="17"/>
      <c r="H492" s="17"/>
      <c r="I492" s="16"/>
      <c r="J492" s="17"/>
      <c r="K492" s="16"/>
      <c r="L492" s="15" t="str">
        <f>IF($B492="","",IF(COUNTIF(Fallbacks!$A$4:$A$1002,TRIM($B492))&gt;0,"Yes","No"))</f>
        <v/>
      </c>
      <c r="M492" s="15" t="str" cm="1">
        <f t="array" ref="M492">IF(OR($B492="",$L492="No"),"",
 IF(SUMPRODUCT(--(Fallbacks!$A$4:$A$1002=TRIM($B492)),
               --(VALUE(Fallbacks!$E$4:$E$1002)&gt;=VALUE($E492)))&gt;0,"Yes","No"))</f>
        <v/>
      </c>
      <c r="N492" s="18" t="str">
        <f t="shared" si="21"/>
        <v/>
      </c>
      <c r="O492" s="18" t="str">
        <f t="shared" si="22"/>
        <v/>
      </c>
      <c r="P492" s="18" t="str">
        <f t="shared" si="23"/>
        <v/>
      </c>
    </row>
    <row r="493" spans="1:16" x14ac:dyDescent="0.25">
      <c r="A493" s="21"/>
      <c r="B493" s="21"/>
      <c r="C493" s="16"/>
      <c r="D493" s="16"/>
      <c r="E493" s="17"/>
      <c r="F493" s="17"/>
      <c r="G493" s="17"/>
      <c r="H493" s="17"/>
      <c r="I493" s="16"/>
      <c r="J493" s="17"/>
      <c r="K493" s="16"/>
      <c r="L493" s="15" t="str">
        <f>IF($B493="","",IF(COUNTIF(Fallbacks!$A$4:$A$1002,TRIM($B493))&gt;0,"Yes","No"))</f>
        <v/>
      </c>
      <c r="M493" s="15" t="str" cm="1">
        <f t="array" ref="M493">IF(OR($B493="",$L493="No"),"",
 IF(SUMPRODUCT(--(Fallbacks!$A$4:$A$1002=TRIM($B493)),
               --(VALUE(Fallbacks!$E$4:$E$1002)&gt;=VALUE($E493)))&gt;0,"Yes","No"))</f>
        <v/>
      </c>
      <c r="N493" s="18" t="str">
        <f t="shared" si="21"/>
        <v/>
      </c>
      <c r="O493" s="18" t="str">
        <f t="shared" si="22"/>
        <v/>
      </c>
      <c r="P493" s="18" t="str">
        <f t="shared" si="23"/>
        <v/>
      </c>
    </row>
    <row r="494" spans="1:16" x14ac:dyDescent="0.25">
      <c r="A494" s="21"/>
      <c r="B494" s="21"/>
      <c r="C494" s="16"/>
      <c r="D494" s="16"/>
      <c r="E494" s="17"/>
      <c r="F494" s="17"/>
      <c r="G494" s="17"/>
      <c r="H494" s="17"/>
      <c r="I494" s="16"/>
      <c r="J494" s="17"/>
      <c r="K494" s="16"/>
      <c r="L494" s="15" t="str">
        <f>IF($B494="","",IF(COUNTIF(Fallbacks!$A$4:$A$1002,TRIM($B494))&gt;0,"Yes","No"))</f>
        <v/>
      </c>
      <c r="M494" s="15" t="str" cm="1">
        <f t="array" ref="M494">IF(OR($B494="",$L494="No"),"",
 IF(SUMPRODUCT(--(Fallbacks!$A$4:$A$1002=TRIM($B494)),
               --(VALUE(Fallbacks!$E$4:$E$1002)&gt;=VALUE($E494)))&gt;0,"Yes","No"))</f>
        <v/>
      </c>
      <c r="N494" s="18" t="str">
        <f t="shared" si="21"/>
        <v/>
      </c>
      <c r="O494" s="18" t="str">
        <f t="shared" si="22"/>
        <v/>
      </c>
      <c r="P494" s="18" t="str">
        <f t="shared" si="23"/>
        <v/>
      </c>
    </row>
    <row r="495" spans="1:16" x14ac:dyDescent="0.25">
      <c r="A495" s="21"/>
      <c r="B495" s="21"/>
      <c r="C495" s="16"/>
      <c r="D495" s="16"/>
      <c r="E495" s="17"/>
      <c r="F495" s="17"/>
      <c r="G495" s="17"/>
      <c r="H495" s="17"/>
      <c r="I495" s="16"/>
      <c r="J495" s="17"/>
      <c r="K495" s="16"/>
      <c r="L495" s="15" t="str">
        <f>IF($B495="","",IF(COUNTIF(Fallbacks!$A$4:$A$1002,TRIM($B495))&gt;0,"Yes","No"))</f>
        <v/>
      </c>
      <c r="M495" s="15" t="str" cm="1">
        <f t="array" ref="M495">IF(OR($B495="",$L495="No"),"",
 IF(SUMPRODUCT(--(Fallbacks!$A$4:$A$1002=TRIM($B495)),
               --(VALUE(Fallbacks!$E$4:$E$1002)&gt;=VALUE($E495)))&gt;0,"Yes","No"))</f>
        <v/>
      </c>
      <c r="N495" s="18" t="str">
        <f t="shared" si="21"/>
        <v/>
      </c>
      <c r="O495" s="18" t="str">
        <f t="shared" si="22"/>
        <v/>
      </c>
      <c r="P495" s="18" t="str">
        <f t="shared" si="23"/>
        <v/>
      </c>
    </row>
    <row r="496" spans="1:16" x14ac:dyDescent="0.25">
      <c r="A496" s="21"/>
      <c r="B496" s="21"/>
      <c r="C496" s="16"/>
      <c r="D496" s="16"/>
      <c r="E496" s="17"/>
      <c r="F496" s="17"/>
      <c r="G496" s="17"/>
      <c r="H496" s="17"/>
      <c r="I496" s="16"/>
      <c r="J496" s="17"/>
      <c r="K496" s="16"/>
      <c r="L496" s="15" t="str">
        <f>IF($B496="","",IF(COUNTIF(Fallbacks!$A$4:$A$1002,TRIM($B496))&gt;0,"Yes","No"))</f>
        <v/>
      </c>
      <c r="M496" s="15" t="str" cm="1">
        <f t="array" ref="M496">IF(OR($B496="",$L496="No"),"",
 IF(SUMPRODUCT(--(Fallbacks!$A$4:$A$1002=TRIM($B496)),
               --(VALUE(Fallbacks!$E$4:$E$1002)&gt;=VALUE($E496)))&gt;0,"Yes","No"))</f>
        <v/>
      </c>
      <c r="N496" s="18" t="str">
        <f t="shared" si="21"/>
        <v/>
      </c>
      <c r="O496" s="18" t="str">
        <f t="shared" si="22"/>
        <v/>
      </c>
      <c r="P496" s="18" t="str">
        <f t="shared" si="23"/>
        <v/>
      </c>
    </row>
    <row r="497" spans="1:16" x14ac:dyDescent="0.25">
      <c r="A497" s="21"/>
      <c r="B497" s="21"/>
      <c r="C497" s="16"/>
      <c r="D497" s="16"/>
      <c r="E497" s="17"/>
      <c r="F497" s="17"/>
      <c r="G497" s="17"/>
      <c r="H497" s="17"/>
      <c r="I497" s="16"/>
      <c r="J497" s="17"/>
      <c r="K497" s="16"/>
      <c r="L497" s="15" t="str">
        <f>IF($B497="","",IF(COUNTIF(Fallbacks!$A$4:$A$1002,TRIM($B497))&gt;0,"Yes","No"))</f>
        <v/>
      </c>
      <c r="M497" s="15" t="str" cm="1">
        <f t="array" ref="M497">IF(OR($B497="",$L497="No"),"",
 IF(SUMPRODUCT(--(Fallbacks!$A$4:$A$1002=TRIM($B497)),
               --(VALUE(Fallbacks!$E$4:$E$1002)&gt;=VALUE($E497)))&gt;0,"Yes","No"))</f>
        <v/>
      </c>
      <c r="N497" s="18" t="str">
        <f t="shared" si="21"/>
        <v/>
      </c>
      <c r="O497" s="18" t="str">
        <f t="shared" si="22"/>
        <v/>
      </c>
      <c r="P497" s="18" t="str">
        <f t="shared" si="23"/>
        <v/>
      </c>
    </row>
    <row r="498" spans="1:16" x14ac:dyDescent="0.25">
      <c r="A498" s="21"/>
      <c r="B498" s="21"/>
      <c r="C498" s="16"/>
      <c r="D498" s="16"/>
      <c r="E498" s="17"/>
      <c r="F498" s="17"/>
      <c r="G498" s="17"/>
      <c r="H498" s="17"/>
      <c r="I498" s="16"/>
      <c r="J498" s="17"/>
      <c r="K498" s="16"/>
      <c r="L498" s="15" t="str">
        <f>IF($B498="","",IF(COUNTIF(Fallbacks!$A$4:$A$1002,TRIM($B498))&gt;0,"Yes","No"))</f>
        <v/>
      </c>
      <c r="M498" s="15" t="str" cm="1">
        <f t="array" ref="M498">IF(OR($B498="",$L498="No"),"",
 IF(SUMPRODUCT(--(Fallbacks!$A$4:$A$1002=TRIM($B498)),
               --(VALUE(Fallbacks!$E$4:$E$1002)&gt;=VALUE($E498)))&gt;0,"Yes","No"))</f>
        <v/>
      </c>
      <c r="N498" s="18" t="str">
        <f t="shared" si="21"/>
        <v/>
      </c>
      <c r="O498" s="18" t="str">
        <f t="shared" si="22"/>
        <v/>
      </c>
      <c r="P498" s="18" t="str">
        <f t="shared" si="23"/>
        <v/>
      </c>
    </row>
    <row r="499" spans="1:16" x14ac:dyDescent="0.25">
      <c r="A499" s="21"/>
      <c r="B499" s="21"/>
      <c r="C499" s="16"/>
      <c r="D499" s="16"/>
      <c r="E499" s="17"/>
      <c r="F499" s="17"/>
      <c r="G499" s="17"/>
      <c r="H499" s="17"/>
      <c r="I499" s="16"/>
      <c r="J499" s="17"/>
      <c r="K499" s="16"/>
      <c r="L499" s="15" t="str">
        <f>IF($B499="","",IF(COUNTIF(Fallbacks!$A$4:$A$1002,TRIM($B499))&gt;0,"Yes","No"))</f>
        <v/>
      </c>
      <c r="M499" s="15" t="str" cm="1">
        <f t="array" ref="M499">IF(OR($B499="",$L499="No"),"",
 IF(SUMPRODUCT(--(Fallbacks!$A$4:$A$1002=TRIM($B499)),
               --(VALUE(Fallbacks!$E$4:$E$1002)&gt;=VALUE($E499)))&gt;0,"Yes","No"))</f>
        <v/>
      </c>
      <c r="N499" s="18" t="str">
        <f t="shared" si="21"/>
        <v/>
      </c>
      <c r="O499" s="18" t="str">
        <f t="shared" si="22"/>
        <v/>
      </c>
      <c r="P499" s="18" t="str">
        <f t="shared" si="23"/>
        <v/>
      </c>
    </row>
    <row r="500" spans="1:16" x14ac:dyDescent="0.25">
      <c r="A500" s="21"/>
      <c r="B500" s="21"/>
      <c r="C500" s="16"/>
      <c r="D500" s="16"/>
      <c r="E500" s="17"/>
      <c r="F500" s="17"/>
      <c r="G500" s="17"/>
      <c r="H500" s="17"/>
      <c r="I500" s="16"/>
      <c r="J500" s="17"/>
      <c r="K500" s="16"/>
      <c r="L500" s="15" t="str">
        <f>IF($B500="","",IF(COUNTIF(Fallbacks!$A$4:$A$1002,TRIM($B500))&gt;0,"Yes","No"))</f>
        <v/>
      </c>
      <c r="M500" s="15" t="str" cm="1">
        <f t="array" ref="M500">IF(OR($B500="",$L500="No"),"",
 IF(SUMPRODUCT(--(Fallbacks!$A$4:$A$1002=TRIM($B500)),
               --(VALUE(Fallbacks!$E$4:$E$1002)&gt;=VALUE($E500)))&gt;0,"Yes","No"))</f>
        <v/>
      </c>
      <c r="N500" s="18" t="str">
        <f t="shared" si="21"/>
        <v/>
      </c>
      <c r="O500" s="18" t="str">
        <f t="shared" si="22"/>
        <v/>
      </c>
      <c r="P500" s="18" t="str">
        <f t="shared" si="23"/>
        <v/>
      </c>
    </row>
    <row r="501" spans="1:16" x14ac:dyDescent="0.25">
      <c r="A501" s="21"/>
      <c r="B501" s="21"/>
      <c r="C501" s="16"/>
      <c r="D501" s="16"/>
      <c r="E501" s="17"/>
      <c r="F501" s="17"/>
      <c r="G501" s="17"/>
      <c r="H501" s="17"/>
      <c r="I501" s="16"/>
      <c r="J501" s="17"/>
      <c r="K501" s="16"/>
      <c r="L501" s="15" t="str">
        <f>IF($B501="","",IF(COUNTIF(Fallbacks!$A$4:$A$1002,TRIM($B501))&gt;0,"Yes","No"))</f>
        <v/>
      </c>
      <c r="M501" s="15" t="str" cm="1">
        <f t="array" ref="M501">IF(OR($B501="",$L501="No"),"",
 IF(SUMPRODUCT(--(Fallbacks!$A$4:$A$1002=TRIM($B501)),
               --(VALUE(Fallbacks!$E$4:$E$1002)&gt;=VALUE($E501)))&gt;0,"Yes","No"))</f>
        <v/>
      </c>
      <c r="N501" s="18" t="str">
        <f t="shared" si="21"/>
        <v/>
      </c>
      <c r="O501" s="18" t="str">
        <f t="shared" si="22"/>
        <v/>
      </c>
      <c r="P501" s="18" t="str">
        <f t="shared" si="23"/>
        <v/>
      </c>
    </row>
    <row r="502" spans="1:16" x14ac:dyDescent="0.25">
      <c r="A502" s="21"/>
      <c r="B502" s="21"/>
      <c r="C502" s="16"/>
      <c r="D502" s="16"/>
      <c r="E502" s="17"/>
      <c r="F502" s="17"/>
      <c r="G502" s="17"/>
      <c r="H502" s="17"/>
      <c r="I502" s="16"/>
      <c r="J502" s="17"/>
      <c r="K502" s="16"/>
      <c r="L502" s="15" t="str">
        <f>IF($B502="","",IF(COUNTIF(Fallbacks!$A$4:$A$1002,TRIM($B502))&gt;0,"Yes","No"))</f>
        <v/>
      </c>
      <c r="M502" s="15" t="str" cm="1">
        <f t="array" ref="M502">IF(OR($B502="",$L502="No"),"",
 IF(SUMPRODUCT(--(Fallbacks!$A$4:$A$1002=TRIM($B502)),
               --(VALUE(Fallbacks!$E$4:$E$1002)&gt;=VALUE($E502)))&gt;0,"Yes","No"))</f>
        <v/>
      </c>
      <c r="N502" s="18" t="str">
        <f t="shared" si="21"/>
        <v/>
      </c>
      <c r="O502" s="18" t="str">
        <f t="shared" si="22"/>
        <v/>
      </c>
      <c r="P502" s="18" t="str">
        <f t="shared" si="23"/>
        <v/>
      </c>
    </row>
  </sheetData>
  <mergeCells count="1">
    <mergeCell ref="A1:M1"/>
  </mergeCells>
  <phoneticPr fontId="14" type="noConversion"/>
  <conditionalFormatting sqref="L4:L502">
    <cfRule type="cellIs" dxfId="5" priority="3" operator="equal">
      <formula>"No"</formula>
    </cfRule>
    <cfRule type="cellIs" dxfId="4" priority="4" operator="equal">
      <formula>"Yes"</formula>
    </cfRule>
  </conditionalFormatting>
  <conditionalFormatting sqref="M4:M502">
    <cfRule type="cellIs" dxfId="3" priority="1" operator="equal">
      <formula>"No"</formula>
    </cfRule>
    <cfRule type="cellIs" dxfId="2" priority="2" operator="equal">
      <formula>"Yes"</formula>
    </cfRule>
  </conditionalFormatting>
  <printOptions horizontalCentered="1"/>
  <pageMargins left="0.23622047244094491" right="0.23622047244094491" top="0.35433070866141736" bottom="0.55118110236220474" header="0.11811023622047245" footer="0.11811023622047245"/>
  <pageSetup paperSize="8" scale="77" fitToHeight="0" orientation="landscape" r:id="rId1"/>
  <headerFooter>
    <oddFooter>&amp;C&amp;10 © 2025 Delft Consulting | Companion resource to the book &amp;"-,Italic"Smooth Operations&amp;"-,Regular" | www.delft-consulting.com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EDA910D8-F9E1-41FC-98FD-27FFFC7B2A08}">
          <x14:formula1>
            <xm:f>Config!$B$2:$B$50</xm:f>
          </x14:formula1>
          <xm:sqref>G4:G502</xm:sqref>
        </x14:dataValidation>
        <x14:dataValidation type="list" allowBlank="1" xr:uid="{63AB0C71-7530-443B-9738-8601B59F8EA8}">
          <x14:formula1>
            <xm:f>Config!$A$2:$A$4</xm:f>
          </x14:formula1>
          <xm:sqref>H4:H502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1498C-A33A-44A2-80DF-2DABF00DB672}">
  <sheetPr codeName="Sheet4">
    <tabColor rgb="FF00B0F0"/>
    <pageSetUpPr fitToPage="1"/>
  </sheetPr>
  <dimension ref="A1:I502"/>
  <sheetViews>
    <sheetView showGridLines="0" topLeftCell="B1" zoomScaleNormal="100" workbookViewId="0">
      <selection activeCell="B4" sqref="B4"/>
    </sheetView>
  </sheetViews>
  <sheetFormatPr defaultRowHeight="15" x14ac:dyDescent="0.25"/>
  <cols>
    <col min="1" max="1" width="12.5703125" style="13" customWidth="1"/>
    <col min="2" max="2" width="33.5703125" style="11" bestFit="1" customWidth="1"/>
    <col min="3" max="3" width="27" style="11" customWidth="1"/>
    <col min="4" max="4" width="43.5703125" style="11" customWidth="1"/>
    <col min="5" max="5" width="12.28515625" style="13" bestFit="1" customWidth="1"/>
    <col min="6" max="6" width="24.140625" style="11" customWidth="1"/>
    <col min="7" max="7" width="29.140625" style="11" customWidth="1"/>
    <col min="8" max="8" width="36.140625" style="11" customWidth="1"/>
    <col min="9" max="9" width="13.85546875" style="13" customWidth="1"/>
  </cols>
  <sheetData>
    <row r="1" spans="1:9" ht="21" x14ac:dyDescent="0.35">
      <c r="A1" s="36" t="s">
        <v>196</v>
      </c>
      <c r="B1" s="36"/>
      <c r="C1" s="36"/>
      <c r="D1" s="36"/>
      <c r="E1" s="36"/>
      <c r="F1" s="36"/>
      <c r="G1" s="36"/>
      <c r="H1" s="36"/>
      <c r="I1" s="36"/>
    </row>
    <row r="3" spans="1:9" x14ac:dyDescent="0.25">
      <c r="A3" s="12" t="s">
        <v>38</v>
      </c>
      <c r="B3" s="3" t="s">
        <v>47</v>
      </c>
      <c r="C3" s="3" t="s">
        <v>48</v>
      </c>
      <c r="D3" s="3" t="s">
        <v>49</v>
      </c>
      <c r="E3" s="12" t="s">
        <v>50</v>
      </c>
      <c r="F3" s="3" t="s">
        <v>51</v>
      </c>
      <c r="G3" s="3" t="s">
        <v>52</v>
      </c>
      <c r="H3" s="3" t="s">
        <v>53</v>
      </c>
      <c r="I3" s="12" t="s">
        <v>0</v>
      </c>
    </row>
    <row r="4" spans="1:9" x14ac:dyDescent="0.25">
      <c r="A4" s="15" t="s">
        <v>72</v>
      </c>
      <c r="B4" s="14" t="s">
        <v>144</v>
      </c>
      <c r="C4" s="14" t="s">
        <v>145</v>
      </c>
      <c r="D4" s="14" t="s">
        <v>146</v>
      </c>
      <c r="E4" s="15">
        <v>8</v>
      </c>
      <c r="F4" s="14" t="s">
        <v>147</v>
      </c>
      <c r="G4" s="14" t="s">
        <v>148</v>
      </c>
      <c r="H4" s="14" t="s">
        <v>149</v>
      </c>
      <c r="I4" s="15" t="s">
        <v>25</v>
      </c>
    </row>
    <row r="5" spans="1:9" x14ac:dyDescent="0.25">
      <c r="A5" s="15" t="s">
        <v>78</v>
      </c>
      <c r="B5" s="14" t="s">
        <v>150</v>
      </c>
      <c r="C5" s="14" t="s">
        <v>151</v>
      </c>
      <c r="D5" s="14" t="s">
        <v>152</v>
      </c>
      <c r="E5" s="15">
        <v>4</v>
      </c>
      <c r="F5" s="14" t="s">
        <v>153</v>
      </c>
      <c r="G5" s="14" t="s">
        <v>154</v>
      </c>
      <c r="H5" s="14" t="s">
        <v>155</v>
      </c>
      <c r="I5" s="15" t="s">
        <v>26</v>
      </c>
    </row>
    <row r="6" spans="1:9" x14ac:dyDescent="0.25">
      <c r="A6" s="15" t="s">
        <v>84</v>
      </c>
      <c r="B6" s="14" t="s">
        <v>156</v>
      </c>
      <c r="C6" s="14" t="s">
        <v>157</v>
      </c>
      <c r="D6" s="14" t="s">
        <v>158</v>
      </c>
      <c r="E6" s="15">
        <v>24</v>
      </c>
      <c r="F6" s="14" t="s">
        <v>33</v>
      </c>
      <c r="G6" s="14" t="s">
        <v>159</v>
      </c>
      <c r="H6" s="14" t="s">
        <v>160</v>
      </c>
      <c r="I6" s="15" t="s">
        <v>24</v>
      </c>
    </row>
    <row r="7" spans="1:9" x14ac:dyDescent="0.25">
      <c r="A7" s="15" t="s">
        <v>90</v>
      </c>
      <c r="B7" s="14" t="s">
        <v>161</v>
      </c>
      <c r="C7" s="14" t="s">
        <v>162</v>
      </c>
      <c r="D7" s="14" t="s">
        <v>163</v>
      </c>
      <c r="E7" s="15">
        <v>6</v>
      </c>
      <c r="F7" s="14" t="s">
        <v>164</v>
      </c>
      <c r="G7" s="14" t="s">
        <v>165</v>
      </c>
      <c r="H7" s="14" t="s">
        <v>166</v>
      </c>
      <c r="I7" s="15" t="s">
        <v>25</v>
      </c>
    </row>
    <row r="8" spans="1:9" x14ac:dyDescent="0.25">
      <c r="A8" s="15" t="s">
        <v>102</v>
      </c>
      <c r="B8" s="14" t="s">
        <v>167</v>
      </c>
      <c r="C8" s="14" t="s">
        <v>168</v>
      </c>
      <c r="D8" s="14" t="s">
        <v>169</v>
      </c>
      <c r="E8" s="15">
        <v>4</v>
      </c>
      <c r="F8" s="14" t="s">
        <v>170</v>
      </c>
      <c r="G8" s="14" t="s">
        <v>171</v>
      </c>
      <c r="H8" s="14" t="s">
        <v>172</v>
      </c>
      <c r="I8" s="15" t="s">
        <v>30</v>
      </c>
    </row>
    <row r="9" spans="1:9" x14ac:dyDescent="0.25">
      <c r="A9" s="15" t="s">
        <v>120</v>
      </c>
      <c r="B9" s="14" t="s">
        <v>173</v>
      </c>
      <c r="C9" s="14" t="s">
        <v>174</v>
      </c>
      <c r="D9" s="14" t="s">
        <v>175</v>
      </c>
      <c r="E9" s="15">
        <v>16</v>
      </c>
      <c r="F9" s="14" t="s">
        <v>28</v>
      </c>
      <c r="G9" s="14" t="s">
        <v>176</v>
      </c>
      <c r="H9" s="14" t="s">
        <v>177</v>
      </c>
      <c r="I9" s="15" t="s">
        <v>28</v>
      </c>
    </row>
    <row r="10" spans="1:9" x14ac:dyDescent="0.25">
      <c r="A10" s="15" t="s">
        <v>132</v>
      </c>
      <c r="B10" s="14" t="s">
        <v>178</v>
      </c>
      <c r="C10" s="14" t="s">
        <v>179</v>
      </c>
      <c r="D10" s="14" t="s">
        <v>180</v>
      </c>
      <c r="E10" s="15">
        <v>12</v>
      </c>
      <c r="F10" s="14" t="s">
        <v>181</v>
      </c>
      <c r="G10" s="14" t="s">
        <v>182</v>
      </c>
      <c r="H10" s="14" t="s">
        <v>183</v>
      </c>
      <c r="I10" s="15" t="s">
        <v>24</v>
      </c>
    </row>
    <row r="11" spans="1:9" x14ac:dyDescent="0.25">
      <c r="A11" s="15" t="s">
        <v>138</v>
      </c>
      <c r="B11" s="14" t="s">
        <v>184</v>
      </c>
      <c r="C11" s="14" t="s">
        <v>185</v>
      </c>
      <c r="D11" s="14" t="s">
        <v>186</v>
      </c>
      <c r="E11" s="15">
        <v>48</v>
      </c>
      <c r="F11" s="14" t="s">
        <v>187</v>
      </c>
      <c r="G11" s="14" t="s">
        <v>188</v>
      </c>
      <c r="H11" s="14" t="s">
        <v>189</v>
      </c>
      <c r="I11" s="15" t="s">
        <v>31</v>
      </c>
    </row>
    <row r="12" spans="1:9" x14ac:dyDescent="0.25">
      <c r="A12" s="15"/>
      <c r="B12" s="14"/>
      <c r="C12" s="14"/>
      <c r="D12" s="14"/>
      <c r="E12" s="15"/>
      <c r="F12" s="14"/>
      <c r="G12" s="14"/>
      <c r="H12" s="14"/>
      <c r="I12" s="15"/>
    </row>
    <row r="13" spans="1:9" x14ac:dyDescent="0.25">
      <c r="A13" s="15"/>
      <c r="B13" s="14"/>
      <c r="C13" s="14"/>
      <c r="D13" s="14"/>
      <c r="E13" s="15"/>
      <c r="F13" s="14"/>
      <c r="G13" s="14"/>
      <c r="H13" s="14"/>
      <c r="I13" s="15"/>
    </row>
    <row r="14" spans="1:9" x14ac:dyDescent="0.25">
      <c r="A14" s="15"/>
      <c r="B14" s="14"/>
      <c r="C14" s="14"/>
      <c r="D14" s="14"/>
      <c r="E14" s="15"/>
      <c r="F14" s="14"/>
      <c r="G14" s="14"/>
      <c r="H14" s="14"/>
      <c r="I14" s="15"/>
    </row>
    <row r="15" spans="1:9" x14ac:dyDescent="0.25">
      <c r="A15" s="15"/>
      <c r="B15" s="14"/>
      <c r="C15" s="14"/>
      <c r="D15" s="14"/>
      <c r="E15" s="15"/>
      <c r="F15" s="14"/>
      <c r="G15" s="14"/>
      <c r="H15" s="14"/>
      <c r="I15" s="15"/>
    </row>
    <row r="16" spans="1:9" x14ac:dyDescent="0.25">
      <c r="A16" s="15"/>
      <c r="B16" s="14"/>
      <c r="C16" s="14"/>
      <c r="D16" s="14"/>
      <c r="E16" s="15"/>
      <c r="F16" s="14"/>
      <c r="G16" s="14"/>
      <c r="H16" s="14"/>
      <c r="I16" s="15"/>
    </row>
    <row r="17" spans="1:9" x14ac:dyDescent="0.25">
      <c r="A17" s="15"/>
      <c r="B17" s="14"/>
      <c r="C17" s="14"/>
      <c r="D17" s="14"/>
      <c r="E17" s="15"/>
      <c r="F17" s="14"/>
      <c r="G17" s="14"/>
      <c r="H17" s="14"/>
      <c r="I17" s="15"/>
    </row>
    <row r="18" spans="1:9" x14ac:dyDescent="0.25">
      <c r="A18" s="15"/>
      <c r="B18" s="14"/>
      <c r="C18" s="14"/>
      <c r="D18" s="14"/>
      <c r="E18" s="15"/>
      <c r="F18" s="14"/>
      <c r="G18" s="14"/>
      <c r="H18" s="14"/>
      <c r="I18" s="15"/>
    </row>
    <row r="19" spans="1:9" x14ac:dyDescent="0.25">
      <c r="A19" s="15"/>
      <c r="B19" s="14"/>
      <c r="C19" s="14"/>
      <c r="D19" s="14"/>
      <c r="E19" s="15"/>
      <c r="F19" s="14"/>
      <c r="G19" s="14"/>
      <c r="H19" s="14"/>
      <c r="I19" s="15"/>
    </row>
    <row r="20" spans="1:9" x14ac:dyDescent="0.25">
      <c r="A20" s="15"/>
      <c r="B20" s="14"/>
      <c r="C20" s="14"/>
      <c r="D20" s="14"/>
      <c r="E20" s="15"/>
      <c r="F20" s="14"/>
      <c r="G20" s="14"/>
      <c r="H20" s="14"/>
      <c r="I20" s="15"/>
    </row>
    <row r="21" spans="1:9" x14ac:dyDescent="0.25">
      <c r="A21" s="15"/>
      <c r="B21" s="14"/>
      <c r="C21" s="14"/>
      <c r="D21" s="14"/>
      <c r="E21" s="15"/>
      <c r="F21" s="14"/>
      <c r="G21" s="14"/>
      <c r="H21" s="14"/>
      <c r="I21" s="15"/>
    </row>
    <row r="22" spans="1:9" x14ac:dyDescent="0.25">
      <c r="A22" s="15"/>
      <c r="B22" s="14"/>
      <c r="C22" s="14"/>
      <c r="D22" s="14"/>
      <c r="E22" s="15"/>
      <c r="F22" s="14"/>
      <c r="G22" s="14"/>
      <c r="H22" s="14"/>
      <c r="I22" s="15"/>
    </row>
    <row r="23" spans="1:9" x14ac:dyDescent="0.25">
      <c r="A23" s="15"/>
      <c r="B23" s="14"/>
      <c r="C23" s="14"/>
      <c r="D23" s="14"/>
      <c r="E23" s="15"/>
      <c r="F23" s="14"/>
      <c r="G23" s="14"/>
      <c r="H23" s="14"/>
      <c r="I23" s="15"/>
    </row>
    <row r="24" spans="1:9" x14ac:dyDescent="0.25">
      <c r="A24" s="15"/>
      <c r="B24" s="14"/>
      <c r="C24" s="14"/>
      <c r="D24" s="14"/>
      <c r="E24" s="15"/>
      <c r="F24" s="14"/>
      <c r="G24" s="14"/>
      <c r="H24" s="14"/>
      <c r="I24" s="15"/>
    </row>
    <row r="25" spans="1:9" x14ac:dyDescent="0.25">
      <c r="A25" s="15"/>
      <c r="B25" s="14"/>
      <c r="C25" s="14"/>
      <c r="D25" s="14"/>
      <c r="E25" s="15"/>
      <c r="F25" s="14"/>
      <c r="G25" s="14"/>
      <c r="H25" s="14"/>
      <c r="I25" s="15"/>
    </row>
    <row r="26" spans="1:9" x14ac:dyDescent="0.25">
      <c r="A26" s="15"/>
      <c r="B26" s="14"/>
      <c r="C26" s="14"/>
      <c r="D26" s="14"/>
      <c r="E26" s="15"/>
      <c r="F26" s="14"/>
      <c r="G26" s="14"/>
      <c r="H26" s="14"/>
      <c r="I26" s="15"/>
    </row>
    <row r="27" spans="1:9" x14ac:dyDescent="0.25">
      <c r="A27" s="15"/>
      <c r="B27" s="14"/>
      <c r="C27" s="14"/>
      <c r="D27" s="14"/>
      <c r="E27" s="15"/>
      <c r="F27" s="14"/>
      <c r="G27" s="14"/>
      <c r="H27" s="14"/>
      <c r="I27" s="15"/>
    </row>
    <row r="28" spans="1:9" x14ac:dyDescent="0.25">
      <c r="A28" s="15"/>
      <c r="B28" s="14"/>
      <c r="C28" s="14"/>
      <c r="D28" s="14"/>
      <c r="E28" s="15"/>
      <c r="F28" s="14"/>
      <c r="G28" s="14"/>
      <c r="H28" s="14"/>
      <c r="I28" s="15"/>
    </row>
    <row r="29" spans="1:9" x14ac:dyDescent="0.25">
      <c r="A29" s="15"/>
      <c r="B29" s="14"/>
      <c r="C29" s="14"/>
      <c r="D29" s="14"/>
      <c r="E29" s="15"/>
      <c r="F29" s="14"/>
      <c r="G29" s="14"/>
      <c r="H29" s="14"/>
      <c r="I29" s="15"/>
    </row>
    <row r="30" spans="1:9" x14ac:dyDescent="0.25">
      <c r="A30" s="15"/>
      <c r="B30" s="14"/>
      <c r="C30" s="14"/>
      <c r="D30" s="14"/>
      <c r="E30" s="15"/>
      <c r="F30" s="14"/>
      <c r="G30" s="14"/>
      <c r="H30" s="14"/>
      <c r="I30" s="15"/>
    </row>
    <row r="31" spans="1:9" x14ac:dyDescent="0.25">
      <c r="A31" s="15"/>
      <c r="B31" s="14"/>
      <c r="C31" s="14"/>
      <c r="D31" s="14"/>
      <c r="E31" s="15"/>
      <c r="F31" s="14"/>
      <c r="G31" s="14"/>
      <c r="H31" s="14"/>
      <c r="I31" s="15"/>
    </row>
    <row r="32" spans="1:9" x14ac:dyDescent="0.25">
      <c r="A32" s="15"/>
      <c r="B32" s="14"/>
      <c r="C32" s="14"/>
      <c r="D32" s="14"/>
      <c r="E32" s="15"/>
      <c r="F32" s="14"/>
      <c r="G32" s="14"/>
      <c r="H32" s="14"/>
      <c r="I32" s="15"/>
    </row>
    <row r="33" spans="1:9" x14ac:dyDescent="0.25">
      <c r="A33" s="15"/>
      <c r="B33" s="14"/>
      <c r="C33" s="14"/>
      <c r="D33" s="14"/>
      <c r="E33" s="15"/>
      <c r="F33" s="14"/>
      <c r="G33" s="14"/>
      <c r="H33" s="14"/>
      <c r="I33" s="15"/>
    </row>
    <row r="34" spans="1:9" x14ac:dyDescent="0.25">
      <c r="A34" s="15"/>
      <c r="B34" s="14"/>
      <c r="C34" s="14"/>
      <c r="D34" s="14"/>
      <c r="E34" s="15"/>
      <c r="F34" s="14"/>
      <c r="G34" s="14"/>
      <c r="H34" s="14"/>
      <c r="I34" s="15"/>
    </row>
    <row r="35" spans="1:9" x14ac:dyDescent="0.25">
      <c r="A35" s="15"/>
      <c r="B35" s="14"/>
      <c r="C35" s="14"/>
      <c r="D35" s="14"/>
      <c r="E35" s="15"/>
      <c r="F35" s="14"/>
      <c r="G35" s="14"/>
      <c r="H35" s="14"/>
      <c r="I35" s="15"/>
    </row>
    <row r="36" spans="1:9" x14ac:dyDescent="0.25">
      <c r="A36" s="15"/>
      <c r="B36" s="14"/>
      <c r="C36" s="14"/>
      <c r="D36" s="14"/>
      <c r="E36" s="15"/>
      <c r="F36" s="14"/>
      <c r="G36" s="14"/>
      <c r="H36" s="14"/>
      <c r="I36" s="15"/>
    </row>
    <row r="37" spans="1:9" x14ac:dyDescent="0.25">
      <c r="A37" s="15"/>
      <c r="B37" s="14"/>
      <c r="C37" s="14"/>
      <c r="D37" s="14"/>
      <c r="E37" s="15"/>
      <c r="F37" s="14"/>
      <c r="G37" s="14"/>
      <c r="H37" s="14"/>
      <c r="I37" s="15"/>
    </row>
    <row r="38" spans="1:9" x14ac:dyDescent="0.25">
      <c r="A38" s="15"/>
      <c r="B38" s="14"/>
      <c r="C38" s="14"/>
      <c r="D38" s="14"/>
      <c r="E38" s="15"/>
      <c r="F38" s="14"/>
      <c r="G38" s="14"/>
      <c r="H38" s="14"/>
      <c r="I38" s="15"/>
    </row>
    <row r="39" spans="1:9" x14ac:dyDescent="0.25">
      <c r="A39" s="15"/>
      <c r="B39" s="14"/>
      <c r="C39" s="14"/>
      <c r="D39" s="14"/>
      <c r="E39" s="15"/>
      <c r="F39" s="14"/>
      <c r="G39" s="14"/>
      <c r="H39" s="14"/>
      <c r="I39" s="15"/>
    </row>
    <row r="40" spans="1:9" x14ac:dyDescent="0.25">
      <c r="A40" s="15"/>
      <c r="B40" s="14"/>
      <c r="C40" s="14"/>
      <c r="D40" s="14"/>
      <c r="E40" s="15"/>
      <c r="F40" s="14"/>
      <c r="G40" s="14"/>
      <c r="H40" s="14"/>
      <c r="I40" s="15"/>
    </row>
    <row r="41" spans="1:9" x14ac:dyDescent="0.25">
      <c r="A41" s="15"/>
      <c r="B41" s="14"/>
      <c r="C41" s="14"/>
      <c r="D41" s="14"/>
      <c r="E41" s="15"/>
      <c r="F41" s="14"/>
      <c r="G41" s="14"/>
      <c r="H41" s="14"/>
      <c r="I41" s="15"/>
    </row>
    <row r="42" spans="1:9" x14ac:dyDescent="0.25">
      <c r="A42" s="15"/>
      <c r="B42" s="14"/>
      <c r="C42" s="14"/>
      <c r="D42" s="14"/>
      <c r="E42" s="15"/>
      <c r="F42" s="14"/>
      <c r="G42" s="14"/>
      <c r="H42" s="14"/>
      <c r="I42" s="15"/>
    </row>
    <row r="43" spans="1:9" x14ac:dyDescent="0.25">
      <c r="A43" s="15"/>
      <c r="B43" s="14"/>
      <c r="C43" s="14"/>
      <c r="D43" s="14"/>
      <c r="E43" s="15"/>
      <c r="F43" s="14"/>
      <c r="G43" s="14"/>
      <c r="H43" s="14"/>
      <c r="I43" s="15"/>
    </row>
    <row r="44" spans="1:9" x14ac:dyDescent="0.25">
      <c r="A44" s="15"/>
      <c r="B44" s="14"/>
      <c r="C44" s="14"/>
      <c r="D44" s="14"/>
      <c r="E44" s="15"/>
      <c r="F44" s="14"/>
      <c r="G44" s="14"/>
      <c r="H44" s="14"/>
      <c r="I44" s="15"/>
    </row>
    <row r="45" spans="1:9" x14ac:dyDescent="0.25">
      <c r="A45" s="15"/>
      <c r="B45" s="14"/>
      <c r="C45" s="14"/>
      <c r="D45" s="14"/>
      <c r="E45" s="15"/>
      <c r="F45" s="14"/>
      <c r="G45" s="14"/>
      <c r="H45" s="14"/>
      <c r="I45" s="15"/>
    </row>
    <row r="46" spans="1:9" x14ac:dyDescent="0.25">
      <c r="A46" s="15"/>
      <c r="B46" s="14"/>
      <c r="C46" s="14"/>
      <c r="D46" s="14"/>
      <c r="E46" s="15"/>
      <c r="F46" s="14"/>
      <c r="G46" s="14"/>
      <c r="H46" s="14"/>
      <c r="I46" s="15"/>
    </row>
    <row r="47" spans="1:9" x14ac:dyDescent="0.25">
      <c r="A47" s="15"/>
      <c r="B47" s="14"/>
      <c r="C47" s="14"/>
      <c r="D47" s="14"/>
      <c r="E47" s="15"/>
      <c r="F47" s="14"/>
      <c r="G47" s="14"/>
      <c r="H47" s="14"/>
      <c r="I47" s="15"/>
    </row>
    <row r="48" spans="1:9" x14ac:dyDescent="0.25">
      <c r="A48" s="15"/>
      <c r="B48" s="14"/>
      <c r="C48" s="14"/>
      <c r="D48" s="14"/>
      <c r="E48" s="15"/>
      <c r="F48" s="14"/>
      <c r="G48" s="14"/>
      <c r="H48" s="14"/>
      <c r="I48" s="15"/>
    </row>
    <row r="49" spans="1:9" x14ac:dyDescent="0.25">
      <c r="A49" s="15"/>
      <c r="B49" s="14"/>
      <c r="C49" s="14"/>
      <c r="D49" s="14"/>
      <c r="E49" s="15"/>
      <c r="F49" s="14"/>
      <c r="G49" s="14"/>
      <c r="H49" s="14"/>
      <c r="I49" s="15"/>
    </row>
    <row r="50" spans="1:9" x14ac:dyDescent="0.25">
      <c r="A50" s="15"/>
      <c r="B50" s="14"/>
      <c r="C50" s="14"/>
      <c r="D50" s="14"/>
      <c r="E50" s="15"/>
      <c r="F50" s="14"/>
      <c r="G50" s="14"/>
      <c r="H50" s="14"/>
      <c r="I50" s="15"/>
    </row>
    <row r="51" spans="1:9" x14ac:dyDescent="0.25">
      <c r="A51" s="15"/>
      <c r="B51" s="14"/>
      <c r="C51" s="14"/>
      <c r="D51" s="14"/>
      <c r="E51" s="15"/>
      <c r="F51" s="14"/>
      <c r="G51" s="14"/>
      <c r="H51" s="14"/>
      <c r="I51" s="15"/>
    </row>
    <row r="52" spans="1:9" x14ac:dyDescent="0.25">
      <c r="A52" s="15"/>
      <c r="B52" s="14"/>
      <c r="C52" s="14"/>
      <c r="D52" s="14"/>
      <c r="E52" s="15"/>
      <c r="F52" s="14"/>
      <c r="G52" s="14"/>
      <c r="H52" s="14"/>
      <c r="I52" s="15"/>
    </row>
    <row r="53" spans="1:9" x14ac:dyDescent="0.25">
      <c r="A53" s="15"/>
      <c r="B53" s="14"/>
      <c r="C53" s="14"/>
      <c r="D53" s="14"/>
      <c r="E53" s="15"/>
      <c r="F53" s="14"/>
      <c r="G53" s="14"/>
      <c r="H53" s="14"/>
      <c r="I53" s="15"/>
    </row>
    <row r="54" spans="1:9" x14ac:dyDescent="0.25">
      <c r="A54" s="15"/>
      <c r="B54" s="14"/>
      <c r="C54" s="14"/>
      <c r="D54" s="14"/>
      <c r="E54" s="15"/>
      <c r="F54" s="14"/>
      <c r="G54" s="14"/>
      <c r="H54" s="14"/>
      <c r="I54" s="15"/>
    </row>
    <row r="55" spans="1:9" x14ac:dyDescent="0.25">
      <c r="A55" s="15"/>
      <c r="B55" s="14"/>
      <c r="C55" s="14"/>
      <c r="D55" s="14"/>
      <c r="E55" s="15"/>
      <c r="F55" s="14"/>
      <c r="G55" s="14"/>
      <c r="H55" s="14"/>
      <c r="I55" s="15"/>
    </row>
    <row r="56" spans="1:9" x14ac:dyDescent="0.25">
      <c r="A56" s="15"/>
      <c r="B56" s="14"/>
      <c r="C56" s="14"/>
      <c r="D56" s="14"/>
      <c r="E56" s="15"/>
      <c r="F56" s="14"/>
      <c r="G56" s="14"/>
      <c r="H56" s="14"/>
      <c r="I56" s="15"/>
    </row>
    <row r="57" spans="1:9" x14ac:dyDescent="0.25">
      <c r="A57" s="15"/>
      <c r="B57" s="14"/>
      <c r="C57" s="14"/>
      <c r="D57" s="14"/>
      <c r="E57" s="15"/>
      <c r="F57" s="14"/>
      <c r="G57" s="14"/>
      <c r="H57" s="14"/>
      <c r="I57" s="15"/>
    </row>
    <row r="58" spans="1:9" x14ac:dyDescent="0.25">
      <c r="A58" s="15"/>
      <c r="B58" s="14"/>
      <c r="C58" s="14"/>
      <c r="D58" s="14"/>
      <c r="E58" s="15"/>
      <c r="F58" s="14"/>
      <c r="G58" s="14"/>
      <c r="H58" s="14"/>
      <c r="I58" s="15"/>
    </row>
    <row r="59" spans="1:9" x14ac:dyDescent="0.25">
      <c r="A59" s="15"/>
      <c r="B59" s="14"/>
      <c r="C59" s="14"/>
      <c r="D59" s="14"/>
      <c r="E59" s="15"/>
      <c r="F59" s="14"/>
      <c r="G59" s="14"/>
      <c r="H59" s="14"/>
      <c r="I59" s="15"/>
    </row>
    <row r="60" spans="1:9" x14ac:dyDescent="0.25">
      <c r="A60" s="15"/>
      <c r="B60" s="14"/>
      <c r="C60" s="14"/>
      <c r="D60" s="14"/>
      <c r="E60" s="15"/>
      <c r="F60" s="14"/>
      <c r="G60" s="14"/>
      <c r="H60" s="14"/>
      <c r="I60" s="15"/>
    </row>
    <row r="61" spans="1:9" x14ac:dyDescent="0.25">
      <c r="A61" s="15"/>
      <c r="B61" s="14"/>
      <c r="C61" s="14"/>
      <c r="D61" s="14"/>
      <c r="E61" s="15"/>
      <c r="F61" s="14"/>
      <c r="G61" s="14"/>
      <c r="H61" s="14"/>
      <c r="I61" s="15"/>
    </row>
    <row r="62" spans="1:9" x14ac:dyDescent="0.25">
      <c r="A62" s="15"/>
      <c r="B62" s="14"/>
      <c r="C62" s="14"/>
      <c r="D62" s="14"/>
      <c r="E62" s="15"/>
      <c r="F62" s="14"/>
      <c r="G62" s="14"/>
      <c r="H62" s="14"/>
      <c r="I62" s="15"/>
    </row>
    <row r="63" spans="1:9" x14ac:dyDescent="0.25">
      <c r="A63" s="15"/>
      <c r="B63" s="14"/>
      <c r="C63" s="14"/>
      <c r="D63" s="14"/>
      <c r="E63" s="15"/>
      <c r="F63" s="14"/>
      <c r="G63" s="14"/>
      <c r="H63" s="14"/>
      <c r="I63" s="15"/>
    </row>
    <row r="64" spans="1:9" x14ac:dyDescent="0.25">
      <c r="A64" s="15"/>
      <c r="B64" s="14"/>
      <c r="C64" s="14"/>
      <c r="D64" s="14"/>
      <c r="E64" s="15"/>
      <c r="F64" s="14"/>
      <c r="G64" s="14"/>
      <c r="H64" s="14"/>
      <c r="I64" s="15"/>
    </row>
    <row r="65" spans="1:9" x14ac:dyDescent="0.25">
      <c r="A65" s="15"/>
      <c r="B65" s="14"/>
      <c r="C65" s="14"/>
      <c r="D65" s="14"/>
      <c r="E65" s="15"/>
      <c r="F65" s="14"/>
      <c r="G65" s="14"/>
      <c r="H65" s="14"/>
      <c r="I65" s="15"/>
    </row>
    <row r="66" spans="1:9" x14ac:dyDescent="0.25">
      <c r="A66" s="15"/>
      <c r="B66" s="14"/>
      <c r="C66" s="14"/>
      <c r="D66" s="14"/>
      <c r="E66" s="15"/>
      <c r="F66" s="14"/>
      <c r="G66" s="14"/>
      <c r="H66" s="14"/>
      <c r="I66" s="15"/>
    </row>
    <row r="67" spans="1:9" x14ac:dyDescent="0.25">
      <c r="A67" s="15"/>
      <c r="B67" s="14"/>
      <c r="C67" s="14"/>
      <c r="D67" s="14"/>
      <c r="E67" s="15"/>
      <c r="F67" s="14"/>
      <c r="G67" s="14"/>
      <c r="H67" s="14"/>
      <c r="I67" s="15"/>
    </row>
    <row r="68" spans="1:9" x14ac:dyDescent="0.25">
      <c r="A68" s="15"/>
      <c r="B68" s="14"/>
      <c r="C68" s="14"/>
      <c r="D68" s="14"/>
      <c r="E68" s="15"/>
      <c r="F68" s="14"/>
      <c r="G68" s="14"/>
      <c r="H68" s="14"/>
      <c r="I68" s="15"/>
    </row>
    <row r="69" spans="1:9" x14ac:dyDescent="0.25">
      <c r="A69" s="15"/>
      <c r="B69" s="14"/>
      <c r="C69" s="14"/>
      <c r="D69" s="14"/>
      <c r="E69" s="15"/>
      <c r="F69" s="14"/>
      <c r="G69" s="14"/>
      <c r="H69" s="14"/>
      <c r="I69" s="15"/>
    </row>
    <row r="70" spans="1:9" x14ac:dyDescent="0.25">
      <c r="A70" s="15"/>
      <c r="B70" s="14"/>
      <c r="C70" s="14"/>
      <c r="D70" s="14"/>
      <c r="E70" s="15"/>
      <c r="F70" s="14"/>
      <c r="G70" s="14"/>
      <c r="H70" s="14"/>
      <c r="I70" s="15"/>
    </row>
    <row r="71" spans="1:9" x14ac:dyDescent="0.25">
      <c r="A71" s="15"/>
      <c r="B71" s="14"/>
      <c r="C71" s="14"/>
      <c r="D71" s="14"/>
      <c r="E71" s="15"/>
      <c r="F71" s="14"/>
      <c r="G71" s="14"/>
      <c r="H71" s="14"/>
      <c r="I71" s="15"/>
    </row>
    <row r="72" spans="1:9" x14ac:dyDescent="0.25">
      <c r="A72" s="15"/>
      <c r="B72" s="14"/>
      <c r="C72" s="14"/>
      <c r="D72" s="14"/>
      <c r="E72" s="15"/>
      <c r="F72" s="14"/>
      <c r="G72" s="14"/>
      <c r="H72" s="14"/>
      <c r="I72" s="15"/>
    </row>
    <row r="73" spans="1:9" x14ac:dyDescent="0.25">
      <c r="A73" s="15"/>
      <c r="B73" s="14"/>
      <c r="C73" s="14"/>
      <c r="D73" s="14"/>
      <c r="E73" s="15"/>
      <c r="F73" s="14"/>
      <c r="G73" s="14"/>
      <c r="H73" s="14"/>
      <c r="I73" s="15"/>
    </row>
    <row r="74" spans="1:9" x14ac:dyDescent="0.25">
      <c r="A74" s="15"/>
      <c r="B74" s="14"/>
      <c r="C74" s="14"/>
      <c r="D74" s="14"/>
      <c r="E74" s="15"/>
      <c r="F74" s="14"/>
      <c r="G74" s="14"/>
      <c r="H74" s="14"/>
      <c r="I74" s="15"/>
    </row>
    <row r="75" spans="1:9" x14ac:dyDescent="0.25">
      <c r="A75" s="15"/>
      <c r="B75" s="14"/>
      <c r="C75" s="14"/>
      <c r="D75" s="14"/>
      <c r="E75" s="15"/>
      <c r="F75" s="14"/>
      <c r="G75" s="14"/>
      <c r="H75" s="14"/>
      <c r="I75" s="15"/>
    </row>
    <row r="76" spans="1:9" x14ac:dyDescent="0.25">
      <c r="A76" s="15"/>
      <c r="B76" s="14"/>
      <c r="C76" s="14"/>
      <c r="D76" s="14"/>
      <c r="E76" s="15"/>
      <c r="F76" s="14"/>
      <c r="G76" s="14"/>
      <c r="H76" s="14"/>
      <c r="I76" s="15"/>
    </row>
    <row r="77" spans="1:9" x14ac:dyDescent="0.25">
      <c r="A77" s="15"/>
      <c r="B77" s="14"/>
      <c r="C77" s="14"/>
      <c r="D77" s="14"/>
      <c r="E77" s="15"/>
      <c r="F77" s="14"/>
      <c r="G77" s="14"/>
      <c r="H77" s="14"/>
      <c r="I77" s="15"/>
    </row>
    <row r="78" spans="1:9" x14ac:dyDescent="0.25">
      <c r="A78" s="15"/>
      <c r="B78" s="14"/>
      <c r="C78" s="14"/>
      <c r="D78" s="14"/>
      <c r="E78" s="15"/>
      <c r="F78" s="14"/>
      <c r="G78" s="14"/>
      <c r="H78" s="14"/>
      <c r="I78" s="15"/>
    </row>
    <row r="79" spans="1:9" x14ac:dyDescent="0.25">
      <c r="A79" s="15"/>
      <c r="B79" s="14"/>
      <c r="C79" s="14"/>
      <c r="D79" s="14"/>
      <c r="E79" s="15"/>
      <c r="F79" s="14"/>
      <c r="G79" s="14"/>
      <c r="H79" s="14"/>
      <c r="I79" s="15"/>
    </row>
    <row r="80" spans="1:9" x14ac:dyDescent="0.25">
      <c r="A80" s="15"/>
      <c r="B80" s="14"/>
      <c r="C80" s="14"/>
      <c r="D80" s="14"/>
      <c r="E80" s="15"/>
      <c r="F80" s="14"/>
      <c r="G80" s="14"/>
      <c r="H80" s="14"/>
      <c r="I80" s="15"/>
    </row>
    <row r="81" spans="1:9" x14ac:dyDescent="0.25">
      <c r="A81" s="15"/>
      <c r="B81" s="14"/>
      <c r="C81" s="14"/>
      <c r="D81" s="14"/>
      <c r="E81" s="15"/>
      <c r="F81" s="14"/>
      <c r="G81" s="14"/>
      <c r="H81" s="14"/>
      <c r="I81" s="15"/>
    </row>
    <row r="82" spans="1:9" x14ac:dyDescent="0.25">
      <c r="A82" s="15"/>
      <c r="B82" s="14"/>
      <c r="C82" s="14"/>
      <c r="D82" s="14"/>
      <c r="E82" s="15"/>
      <c r="F82" s="14"/>
      <c r="G82" s="14"/>
      <c r="H82" s="14"/>
      <c r="I82" s="15"/>
    </row>
    <row r="83" spans="1:9" x14ac:dyDescent="0.25">
      <c r="A83" s="15"/>
      <c r="B83" s="14"/>
      <c r="C83" s="14"/>
      <c r="D83" s="14"/>
      <c r="E83" s="15"/>
      <c r="F83" s="14"/>
      <c r="G83" s="14"/>
      <c r="H83" s="14"/>
      <c r="I83" s="15"/>
    </row>
    <row r="84" spans="1:9" x14ac:dyDescent="0.25">
      <c r="A84" s="15"/>
      <c r="B84" s="14"/>
      <c r="C84" s="14"/>
      <c r="D84" s="14"/>
      <c r="E84" s="15"/>
      <c r="F84" s="14"/>
      <c r="G84" s="14"/>
      <c r="H84" s="14"/>
      <c r="I84" s="15"/>
    </row>
    <row r="85" spans="1:9" x14ac:dyDescent="0.25">
      <c r="A85" s="15"/>
      <c r="B85" s="14"/>
      <c r="C85" s="14"/>
      <c r="D85" s="14"/>
      <c r="E85" s="15"/>
      <c r="F85" s="14"/>
      <c r="G85" s="14"/>
      <c r="H85" s="14"/>
      <c r="I85" s="15"/>
    </row>
    <row r="86" spans="1:9" x14ac:dyDescent="0.25">
      <c r="A86" s="15"/>
      <c r="B86" s="14"/>
      <c r="C86" s="14"/>
      <c r="D86" s="14"/>
      <c r="E86" s="15"/>
      <c r="F86" s="14"/>
      <c r="G86" s="14"/>
      <c r="H86" s="14"/>
      <c r="I86" s="15"/>
    </row>
    <row r="87" spans="1:9" x14ac:dyDescent="0.25">
      <c r="A87" s="15"/>
      <c r="B87" s="14"/>
      <c r="C87" s="14"/>
      <c r="D87" s="14"/>
      <c r="E87" s="15"/>
      <c r="F87" s="14"/>
      <c r="G87" s="14"/>
      <c r="H87" s="14"/>
      <c r="I87" s="15"/>
    </row>
    <row r="88" spans="1:9" x14ac:dyDescent="0.25">
      <c r="A88" s="15"/>
      <c r="B88" s="14"/>
      <c r="C88" s="14"/>
      <c r="D88" s="14"/>
      <c r="E88" s="15"/>
      <c r="F88" s="14"/>
      <c r="G88" s="14"/>
      <c r="H88" s="14"/>
      <c r="I88" s="15"/>
    </row>
    <row r="89" spans="1:9" x14ac:dyDescent="0.25">
      <c r="A89" s="15"/>
      <c r="B89" s="14"/>
      <c r="C89" s="14"/>
      <c r="D89" s="14"/>
      <c r="E89" s="15"/>
      <c r="F89" s="14"/>
      <c r="G89" s="14"/>
      <c r="H89" s="14"/>
      <c r="I89" s="15"/>
    </row>
    <row r="90" spans="1:9" x14ac:dyDescent="0.25">
      <c r="A90" s="15"/>
      <c r="B90" s="14"/>
      <c r="C90" s="14"/>
      <c r="D90" s="14"/>
      <c r="E90" s="15"/>
      <c r="F90" s="14"/>
      <c r="G90" s="14"/>
      <c r="H90" s="14"/>
      <c r="I90" s="15"/>
    </row>
    <row r="91" spans="1:9" x14ac:dyDescent="0.25">
      <c r="A91" s="15"/>
      <c r="B91" s="14"/>
      <c r="C91" s="14"/>
      <c r="D91" s="14"/>
      <c r="E91" s="15"/>
      <c r="F91" s="14"/>
      <c r="G91" s="14"/>
      <c r="H91" s="14"/>
      <c r="I91" s="15"/>
    </row>
    <row r="92" spans="1:9" x14ac:dyDescent="0.25">
      <c r="A92" s="15"/>
      <c r="B92" s="14"/>
      <c r="C92" s="14"/>
      <c r="D92" s="14"/>
      <c r="E92" s="15"/>
      <c r="F92" s="14"/>
      <c r="G92" s="14"/>
      <c r="H92" s="14"/>
      <c r="I92" s="15"/>
    </row>
    <row r="93" spans="1:9" x14ac:dyDescent="0.25">
      <c r="A93" s="15"/>
      <c r="B93" s="14"/>
      <c r="C93" s="14"/>
      <c r="D93" s="14"/>
      <c r="E93" s="15"/>
      <c r="F93" s="14"/>
      <c r="G93" s="14"/>
      <c r="H93" s="14"/>
      <c r="I93" s="15"/>
    </row>
    <row r="94" spans="1:9" x14ac:dyDescent="0.25">
      <c r="A94" s="15"/>
      <c r="B94" s="14"/>
      <c r="C94" s="14"/>
      <c r="D94" s="14"/>
      <c r="E94" s="15"/>
      <c r="F94" s="14"/>
      <c r="G94" s="14"/>
      <c r="H94" s="14"/>
      <c r="I94" s="15"/>
    </row>
    <row r="95" spans="1:9" x14ac:dyDescent="0.25">
      <c r="A95" s="15"/>
      <c r="B95" s="14"/>
      <c r="C95" s="14"/>
      <c r="D95" s="14"/>
      <c r="E95" s="15"/>
      <c r="F95" s="14"/>
      <c r="G95" s="14"/>
      <c r="H95" s="14"/>
      <c r="I95" s="15"/>
    </row>
    <row r="96" spans="1:9" x14ac:dyDescent="0.25">
      <c r="A96" s="15"/>
      <c r="B96" s="14"/>
      <c r="C96" s="14"/>
      <c r="D96" s="14"/>
      <c r="E96" s="15"/>
      <c r="F96" s="14"/>
      <c r="G96" s="14"/>
      <c r="H96" s="14"/>
      <c r="I96" s="15"/>
    </row>
    <row r="97" spans="1:9" x14ac:dyDescent="0.25">
      <c r="A97" s="15"/>
      <c r="B97" s="14"/>
      <c r="C97" s="14"/>
      <c r="D97" s="14"/>
      <c r="E97" s="15"/>
      <c r="F97" s="14"/>
      <c r="G97" s="14"/>
      <c r="H97" s="14"/>
      <c r="I97" s="15"/>
    </row>
    <row r="98" spans="1:9" x14ac:dyDescent="0.25">
      <c r="A98" s="15"/>
      <c r="B98" s="14"/>
      <c r="C98" s="14"/>
      <c r="D98" s="14"/>
      <c r="E98" s="15"/>
      <c r="F98" s="14"/>
      <c r="G98" s="14"/>
      <c r="H98" s="14"/>
      <c r="I98" s="15"/>
    </row>
    <row r="99" spans="1:9" x14ac:dyDescent="0.25">
      <c r="A99" s="15"/>
      <c r="B99" s="14"/>
      <c r="C99" s="14"/>
      <c r="D99" s="14"/>
      <c r="E99" s="15"/>
      <c r="F99" s="14"/>
      <c r="G99" s="14"/>
      <c r="H99" s="14"/>
      <c r="I99" s="15"/>
    </row>
    <row r="100" spans="1:9" x14ac:dyDescent="0.25">
      <c r="A100" s="15"/>
      <c r="B100" s="14"/>
      <c r="C100" s="14"/>
      <c r="D100" s="14"/>
      <c r="E100" s="15"/>
      <c r="F100" s="14"/>
      <c r="G100" s="14"/>
      <c r="H100" s="14"/>
      <c r="I100" s="15"/>
    </row>
    <row r="101" spans="1:9" x14ac:dyDescent="0.25">
      <c r="A101" s="15"/>
      <c r="B101" s="14"/>
      <c r="C101" s="14"/>
      <c r="D101" s="14"/>
      <c r="E101" s="15"/>
      <c r="F101" s="14"/>
      <c r="G101" s="14"/>
      <c r="H101" s="14"/>
      <c r="I101" s="15"/>
    </row>
    <row r="102" spans="1:9" x14ac:dyDescent="0.25">
      <c r="A102" s="15"/>
      <c r="B102" s="14"/>
      <c r="C102" s="14"/>
      <c r="D102" s="14"/>
      <c r="E102" s="15"/>
      <c r="F102" s="14"/>
      <c r="G102" s="14"/>
      <c r="H102" s="14"/>
      <c r="I102" s="15"/>
    </row>
    <row r="103" spans="1:9" x14ac:dyDescent="0.25">
      <c r="A103" s="15"/>
      <c r="B103" s="14"/>
      <c r="C103" s="14"/>
      <c r="D103" s="14"/>
      <c r="E103" s="15"/>
      <c r="F103" s="14"/>
      <c r="G103" s="14"/>
      <c r="H103" s="14"/>
      <c r="I103" s="15"/>
    </row>
    <row r="104" spans="1:9" x14ac:dyDescent="0.25">
      <c r="A104" s="15"/>
      <c r="B104" s="14"/>
      <c r="C104" s="14"/>
      <c r="D104" s="14"/>
      <c r="E104" s="15"/>
      <c r="F104" s="14"/>
      <c r="G104" s="14"/>
      <c r="H104" s="14"/>
      <c r="I104" s="15"/>
    </row>
    <row r="105" spans="1:9" x14ac:dyDescent="0.25">
      <c r="A105" s="15"/>
      <c r="B105" s="14"/>
      <c r="C105" s="14"/>
      <c r="D105" s="14"/>
      <c r="E105" s="15"/>
      <c r="F105" s="14"/>
      <c r="G105" s="14"/>
      <c r="H105" s="14"/>
      <c r="I105" s="15"/>
    </row>
    <row r="106" spans="1:9" x14ac:dyDescent="0.25">
      <c r="A106" s="15"/>
      <c r="B106" s="14"/>
      <c r="C106" s="14"/>
      <c r="D106" s="14"/>
      <c r="E106" s="15"/>
      <c r="F106" s="14"/>
      <c r="G106" s="14"/>
      <c r="H106" s="14"/>
      <c r="I106" s="15"/>
    </row>
    <row r="107" spans="1:9" x14ac:dyDescent="0.25">
      <c r="A107" s="15"/>
      <c r="B107" s="14"/>
      <c r="C107" s="14"/>
      <c r="D107" s="14"/>
      <c r="E107" s="15"/>
      <c r="F107" s="14"/>
      <c r="G107" s="14"/>
      <c r="H107" s="14"/>
      <c r="I107" s="15"/>
    </row>
    <row r="108" spans="1:9" x14ac:dyDescent="0.25">
      <c r="A108" s="15"/>
      <c r="B108" s="14"/>
      <c r="C108" s="14"/>
      <c r="D108" s="14"/>
      <c r="E108" s="15"/>
      <c r="F108" s="14"/>
      <c r="G108" s="14"/>
      <c r="H108" s="14"/>
      <c r="I108" s="15"/>
    </row>
    <row r="109" spans="1:9" x14ac:dyDescent="0.25">
      <c r="A109" s="15"/>
      <c r="B109" s="14"/>
      <c r="C109" s="14"/>
      <c r="D109" s="14"/>
      <c r="E109" s="15"/>
      <c r="F109" s="14"/>
      <c r="G109" s="14"/>
      <c r="H109" s="14"/>
      <c r="I109" s="15"/>
    </row>
    <row r="110" spans="1:9" x14ac:dyDescent="0.25">
      <c r="A110" s="15"/>
      <c r="B110" s="14"/>
      <c r="C110" s="14"/>
      <c r="D110" s="14"/>
      <c r="E110" s="15"/>
      <c r="F110" s="14"/>
      <c r="G110" s="14"/>
      <c r="H110" s="14"/>
      <c r="I110" s="15"/>
    </row>
    <row r="111" spans="1:9" x14ac:dyDescent="0.25">
      <c r="A111" s="15"/>
      <c r="B111" s="14"/>
      <c r="C111" s="14"/>
      <c r="D111" s="14"/>
      <c r="E111" s="15"/>
      <c r="F111" s="14"/>
      <c r="G111" s="14"/>
      <c r="H111" s="14"/>
      <c r="I111" s="15"/>
    </row>
    <row r="112" spans="1:9" x14ac:dyDescent="0.25">
      <c r="A112" s="15"/>
      <c r="B112" s="14"/>
      <c r="C112" s="14"/>
      <c r="D112" s="14"/>
      <c r="E112" s="15"/>
      <c r="F112" s="14"/>
      <c r="G112" s="14"/>
      <c r="H112" s="14"/>
      <c r="I112" s="15"/>
    </row>
    <row r="113" spans="1:9" x14ac:dyDescent="0.25">
      <c r="A113" s="15"/>
      <c r="B113" s="14"/>
      <c r="C113" s="14"/>
      <c r="D113" s="14"/>
      <c r="E113" s="15"/>
      <c r="F113" s="14"/>
      <c r="G113" s="14"/>
      <c r="H113" s="14"/>
      <c r="I113" s="15"/>
    </row>
    <row r="114" spans="1:9" x14ac:dyDescent="0.25">
      <c r="A114" s="15"/>
      <c r="B114" s="14"/>
      <c r="C114" s="14"/>
      <c r="D114" s="14"/>
      <c r="E114" s="15"/>
      <c r="F114" s="14"/>
      <c r="G114" s="14"/>
      <c r="H114" s="14"/>
      <c r="I114" s="15"/>
    </row>
    <row r="115" spans="1:9" x14ac:dyDescent="0.25">
      <c r="A115" s="15"/>
      <c r="B115" s="14"/>
      <c r="C115" s="14"/>
      <c r="D115" s="14"/>
      <c r="E115" s="15"/>
      <c r="F115" s="14"/>
      <c r="G115" s="14"/>
      <c r="H115" s="14"/>
      <c r="I115" s="15"/>
    </row>
    <row r="116" spans="1:9" x14ac:dyDescent="0.25">
      <c r="A116" s="15"/>
      <c r="B116" s="14"/>
      <c r="C116" s="14"/>
      <c r="D116" s="14"/>
      <c r="E116" s="15"/>
      <c r="F116" s="14"/>
      <c r="G116" s="14"/>
      <c r="H116" s="14"/>
      <c r="I116" s="15"/>
    </row>
    <row r="117" spans="1:9" x14ac:dyDescent="0.25">
      <c r="A117" s="15"/>
      <c r="B117" s="14"/>
      <c r="C117" s="14"/>
      <c r="D117" s="14"/>
      <c r="E117" s="15"/>
      <c r="F117" s="14"/>
      <c r="G117" s="14"/>
      <c r="H117" s="14"/>
      <c r="I117" s="15"/>
    </row>
    <row r="118" spans="1:9" x14ac:dyDescent="0.25">
      <c r="A118" s="15"/>
      <c r="B118" s="14"/>
      <c r="C118" s="14"/>
      <c r="D118" s="14"/>
      <c r="E118" s="15"/>
      <c r="F118" s="14"/>
      <c r="G118" s="14"/>
      <c r="H118" s="14"/>
      <c r="I118" s="15"/>
    </row>
    <row r="119" spans="1:9" x14ac:dyDescent="0.25">
      <c r="A119" s="15"/>
      <c r="B119" s="14"/>
      <c r="C119" s="14"/>
      <c r="D119" s="14"/>
      <c r="E119" s="15"/>
      <c r="F119" s="14"/>
      <c r="G119" s="14"/>
      <c r="H119" s="14"/>
      <c r="I119" s="15"/>
    </row>
    <row r="120" spans="1:9" x14ac:dyDescent="0.25">
      <c r="A120" s="15"/>
      <c r="B120" s="14"/>
      <c r="C120" s="14"/>
      <c r="D120" s="14"/>
      <c r="E120" s="15"/>
      <c r="F120" s="14"/>
      <c r="G120" s="14"/>
      <c r="H120" s="14"/>
      <c r="I120" s="15"/>
    </row>
    <row r="121" spans="1:9" x14ac:dyDescent="0.25">
      <c r="A121" s="15"/>
      <c r="B121" s="14"/>
      <c r="C121" s="14"/>
      <c r="D121" s="14"/>
      <c r="E121" s="15"/>
      <c r="F121" s="14"/>
      <c r="G121" s="14"/>
      <c r="H121" s="14"/>
      <c r="I121" s="15"/>
    </row>
    <row r="122" spans="1:9" x14ac:dyDescent="0.25">
      <c r="A122" s="15"/>
      <c r="B122" s="14"/>
      <c r="C122" s="14"/>
      <c r="D122" s="14"/>
      <c r="E122" s="15"/>
      <c r="F122" s="14"/>
      <c r="G122" s="14"/>
      <c r="H122" s="14"/>
      <c r="I122" s="15"/>
    </row>
    <row r="123" spans="1:9" x14ac:dyDescent="0.25">
      <c r="A123" s="15"/>
      <c r="B123" s="14"/>
      <c r="C123" s="14"/>
      <c r="D123" s="14"/>
      <c r="E123" s="15"/>
      <c r="F123" s="14"/>
      <c r="G123" s="14"/>
      <c r="H123" s="14"/>
      <c r="I123" s="15"/>
    </row>
    <row r="124" spans="1:9" x14ac:dyDescent="0.25">
      <c r="A124" s="15"/>
      <c r="B124" s="14"/>
      <c r="C124" s="14"/>
      <c r="D124" s="14"/>
      <c r="E124" s="15"/>
      <c r="F124" s="14"/>
      <c r="G124" s="14"/>
      <c r="H124" s="14"/>
      <c r="I124" s="15"/>
    </row>
    <row r="125" spans="1:9" x14ac:dyDescent="0.25">
      <c r="A125" s="15"/>
      <c r="B125" s="14"/>
      <c r="C125" s="14"/>
      <c r="D125" s="14"/>
      <c r="E125" s="15"/>
      <c r="F125" s="14"/>
      <c r="G125" s="14"/>
      <c r="H125" s="14"/>
      <c r="I125" s="15"/>
    </row>
    <row r="126" spans="1:9" x14ac:dyDescent="0.25">
      <c r="A126" s="15"/>
      <c r="B126" s="14"/>
      <c r="C126" s="14"/>
      <c r="D126" s="14"/>
      <c r="E126" s="15"/>
      <c r="F126" s="14"/>
      <c r="G126" s="14"/>
      <c r="H126" s="14"/>
      <c r="I126" s="15"/>
    </row>
    <row r="127" spans="1:9" x14ac:dyDescent="0.25">
      <c r="A127" s="15"/>
      <c r="B127" s="14"/>
      <c r="C127" s="14"/>
      <c r="D127" s="14"/>
      <c r="E127" s="15"/>
      <c r="F127" s="14"/>
      <c r="G127" s="14"/>
      <c r="H127" s="14"/>
      <c r="I127" s="15"/>
    </row>
    <row r="128" spans="1:9" x14ac:dyDescent="0.25">
      <c r="A128" s="15"/>
      <c r="B128" s="14"/>
      <c r="C128" s="14"/>
      <c r="D128" s="14"/>
      <c r="E128" s="15"/>
      <c r="F128" s="14"/>
      <c r="G128" s="14"/>
      <c r="H128" s="14"/>
      <c r="I128" s="15"/>
    </row>
    <row r="129" spans="1:9" x14ac:dyDescent="0.25">
      <c r="A129" s="15"/>
      <c r="B129" s="14"/>
      <c r="C129" s="14"/>
      <c r="D129" s="14"/>
      <c r="E129" s="15"/>
      <c r="F129" s="14"/>
      <c r="G129" s="14"/>
      <c r="H129" s="14"/>
      <c r="I129" s="15"/>
    </row>
    <row r="130" spans="1:9" x14ac:dyDescent="0.25">
      <c r="A130" s="15"/>
      <c r="B130" s="14"/>
      <c r="C130" s="14"/>
      <c r="D130" s="14"/>
      <c r="E130" s="15"/>
      <c r="F130" s="14"/>
      <c r="G130" s="14"/>
      <c r="H130" s="14"/>
      <c r="I130" s="15"/>
    </row>
    <row r="131" spans="1:9" x14ac:dyDescent="0.25">
      <c r="A131" s="15"/>
      <c r="B131" s="14"/>
      <c r="C131" s="14"/>
      <c r="D131" s="14"/>
      <c r="E131" s="15"/>
      <c r="F131" s="14"/>
      <c r="G131" s="14"/>
      <c r="H131" s="14"/>
      <c r="I131" s="15"/>
    </row>
    <row r="132" spans="1:9" x14ac:dyDescent="0.25">
      <c r="A132" s="15"/>
      <c r="B132" s="14"/>
      <c r="C132" s="14"/>
      <c r="D132" s="14"/>
      <c r="E132" s="15"/>
      <c r="F132" s="14"/>
      <c r="G132" s="14"/>
      <c r="H132" s="14"/>
      <c r="I132" s="15"/>
    </row>
    <row r="133" spans="1:9" x14ac:dyDescent="0.25">
      <c r="A133" s="15"/>
      <c r="B133" s="14"/>
      <c r="C133" s="14"/>
      <c r="D133" s="14"/>
      <c r="E133" s="15"/>
      <c r="F133" s="14"/>
      <c r="G133" s="14"/>
      <c r="H133" s="14"/>
      <c r="I133" s="15"/>
    </row>
    <row r="134" spans="1:9" x14ac:dyDescent="0.25">
      <c r="A134" s="15"/>
      <c r="B134" s="14"/>
      <c r="C134" s="14"/>
      <c r="D134" s="14"/>
      <c r="E134" s="15"/>
      <c r="F134" s="14"/>
      <c r="G134" s="14"/>
      <c r="H134" s="14"/>
      <c r="I134" s="15"/>
    </row>
    <row r="135" spans="1:9" x14ac:dyDescent="0.25">
      <c r="A135" s="15"/>
      <c r="B135" s="14"/>
      <c r="C135" s="14"/>
      <c r="D135" s="14"/>
      <c r="E135" s="15"/>
      <c r="F135" s="14"/>
      <c r="G135" s="14"/>
      <c r="H135" s="14"/>
      <c r="I135" s="15"/>
    </row>
    <row r="136" spans="1:9" x14ac:dyDescent="0.25">
      <c r="A136" s="15"/>
      <c r="B136" s="14"/>
      <c r="C136" s="14"/>
      <c r="D136" s="14"/>
      <c r="E136" s="15"/>
      <c r="F136" s="14"/>
      <c r="G136" s="14"/>
      <c r="H136" s="14"/>
      <c r="I136" s="15"/>
    </row>
    <row r="137" spans="1:9" x14ac:dyDescent="0.25">
      <c r="A137" s="15"/>
      <c r="B137" s="14"/>
      <c r="C137" s="14"/>
      <c r="D137" s="14"/>
      <c r="E137" s="15"/>
      <c r="F137" s="14"/>
      <c r="G137" s="14"/>
      <c r="H137" s="14"/>
      <c r="I137" s="15"/>
    </row>
    <row r="138" spans="1:9" x14ac:dyDescent="0.25">
      <c r="A138" s="15"/>
      <c r="B138" s="14"/>
      <c r="C138" s="14"/>
      <c r="D138" s="14"/>
      <c r="E138" s="15"/>
      <c r="F138" s="14"/>
      <c r="G138" s="14"/>
      <c r="H138" s="14"/>
      <c r="I138" s="15"/>
    </row>
    <row r="139" spans="1:9" x14ac:dyDescent="0.25">
      <c r="A139" s="15"/>
      <c r="B139" s="14"/>
      <c r="C139" s="14"/>
      <c r="D139" s="14"/>
      <c r="E139" s="15"/>
      <c r="F139" s="14"/>
      <c r="G139" s="14"/>
      <c r="H139" s="14"/>
      <c r="I139" s="15"/>
    </row>
    <row r="140" spans="1:9" x14ac:dyDescent="0.25">
      <c r="A140" s="15"/>
      <c r="B140" s="14"/>
      <c r="C140" s="14"/>
      <c r="D140" s="14"/>
      <c r="E140" s="15"/>
      <c r="F140" s="14"/>
      <c r="G140" s="14"/>
      <c r="H140" s="14"/>
      <c r="I140" s="15"/>
    </row>
    <row r="141" spans="1:9" x14ac:dyDescent="0.25">
      <c r="A141" s="15"/>
      <c r="B141" s="14"/>
      <c r="C141" s="14"/>
      <c r="D141" s="14"/>
      <c r="E141" s="15"/>
      <c r="F141" s="14"/>
      <c r="G141" s="14"/>
      <c r="H141" s="14"/>
      <c r="I141" s="15"/>
    </row>
    <row r="142" spans="1:9" x14ac:dyDescent="0.25">
      <c r="A142" s="15"/>
      <c r="B142" s="14"/>
      <c r="C142" s="14"/>
      <c r="D142" s="14"/>
      <c r="E142" s="15"/>
      <c r="F142" s="14"/>
      <c r="G142" s="14"/>
      <c r="H142" s="14"/>
      <c r="I142" s="15"/>
    </row>
    <row r="143" spans="1:9" x14ac:dyDescent="0.25">
      <c r="A143" s="15"/>
      <c r="B143" s="14"/>
      <c r="C143" s="14"/>
      <c r="D143" s="14"/>
      <c r="E143" s="15"/>
      <c r="F143" s="14"/>
      <c r="G143" s="14"/>
      <c r="H143" s="14"/>
      <c r="I143" s="15"/>
    </row>
    <row r="144" spans="1:9" x14ac:dyDescent="0.25">
      <c r="A144" s="15"/>
      <c r="B144" s="14"/>
      <c r="C144" s="14"/>
      <c r="D144" s="14"/>
      <c r="E144" s="15"/>
      <c r="F144" s="14"/>
      <c r="G144" s="14"/>
      <c r="H144" s="14"/>
      <c r="I144" s="15"/>
    </row>
    <row r="145" spans="1:9" x14ac:dyDescent="0.25">
      <c r="A145" s="15"/>
      <c r="B145" s="14"/>
      <c r="C145" s="14"/>
      <c r="D145" s="14"/>
      <c r="E145" s="15"/>
      <c r="F145" s="14"/>
      <c r="G145" s="14"/>
      <c r="H145" s="14"/>
      <c r="I145" s="15"/>
    </row>
    <row r="146" spans="1:9" x14ac:dyDescent="0.25">
      <c r="A146" s="15"/>
      <c r="B146" s="14"/>
      <c r="C146" s="14"/>
      <c r="D146" s="14"/>
      <c r="E146" s="15"/>
      <c r="F146" s="14"/>
      <c r="G146" s="14"/>
      <c r="H146" s="14"/>
      <c r="I146" s="15"/>
    </row>
    <row r="147" spans="1:9" x14ac:dyDescent="0.25">
      <c r="A147" s="15"/>
      <c r="B147" s="14"/>
      <c r="C147" s="14"/>
      <c r="D147" s="14"/>
      <c r="E147" s="15"/>
      <c r="F147" s="14"/>
      <c r="G147" s="14"/>
      <c r="H147" s="14"/>
      <c r="I147" s="15"/>
    </row>
    <row r="148" spans="1:9" x14ac:dyDescent="0.25">
      <c r="A148" s="15"/>
      <c r="B148" s="14"/>
      <c r="C148" s="14"/>
      <c r="D148" s="14"/>
      <c r="E148" s="15"/>
      <c r="F148" s="14"/>
      <c r="G148" s="14"/>
      <c r="H148" s="14"/>
      <c r="I148" s="15"/>
    </row>
    <row r="149" spans="1:9" x14ac:dyDescent="0.25">
      <c r="A149" s="15"/>
      <c r="B149" s="14"/>
      <c r="C149" s="14"/>
      <c r="D149" s="14"/>
      <c r="E149" s="15"/>
      <c r="F149" s="14"/>
      <c r="G149" s="14"/>
      <c r="H149" s="14"/>
      <c r="I149" s="15"/>
    </row>
    <row r="150" spans="1:9" x14ac:dyDescent="0.25">
      <c r="A150" s="15"/>
      <c r="B150" s="14"/>
      <c r="C150" s="14"/>
      <c r="D150" s="14"/>
      <c r="E150" s="15"/>
      <c r="F150" s="14"/>
      <c r="G150" s="14"/>
      <c r="H150" s="14"/>
      <c r="I150" s="15"/>
    </row>
    <row r="151" spans="1:9" x14ac:dyDescent="0.25">
      <c r="A151" s="15"/>
      <c r="B151" s="14"/>
      <c r="C151" s="14"/>
      <c r="D151" s="14"/>
      <c r="E151" s="15"/>
      <c r="F151" s="14"/>
      <c r="G151" s="14"/>
      <c r="H151" s="14"/>
      <c r="I151" s="15"/>
    </row>
    <row r="152" spans="1:9" x14ac:dyDescent="0.25">
      <c r="A152" s="15"/>
      <c r="B152" s="14"/>
      <c r="C152" s="14"/>
      <c r="D152" s="14"/>
      <c r="E152" s="15"/>
      <c r="F152" s="14"/>
      <c r="G152" s="14"/>
      <c r="H152" s="14"/>
      <c r="I152" s="15"/>
    </row>
    <row r="153" spans="1:9" x14ac:dyDescent="0.25">
      <c r="A153" s="15"/>
      <c r="B153" s="14"/>
      <c r="C153" s="14"/>
      <c r="D153" s="14"/>
      <c r="E153" s="15"/>
      <c r="F153" s="14"/>
      <c r="G153" s="14"/>
      <c r="H153" s="14"/>
      <c r="I153" s="15"/>
    </row>
    <row r="154" spans="1:9" x14ac:dyDescent="0.25">
      <c r="A154" s="15"/>
      <c r="B154" s="14"/>
      <c r="C154" s="14"/>
      <c r="D154" s="14"/>
      <c r="E154" s="15"/>
      <c r="F154" s="14"/>
      <c r="G154" s="14"/>
      <c r="H154" s="14"/>
      <c r="I154" s="15"/>
    </row>
    <row r="155" spans="1:9" x14ac:dyDescent="0.25">
      <c r="A155" s="15"/>
      <c r="B155" s="14"/>
      <c r="C155" s="14"/>
      <c r="D155" s="14"/>
      <c r="E155" s="15"/>
      <c r="F155" s="14"/>
      <c r="G155" s="14"/>
      <c r="H155" s="14"/>
      <c r="I155" s="15"/>
    </row>
    <row r="156" spans="1:9" x14ac:dyDescent="0.25">
      <c r="A156" s="15"/>
      <c r="B156" s="14"/>
      <c r="C156" s="14"/>
      <c r="D156" s="14"/>
      <c r="E156" s="15"/>
      <c r="F156" s="14"/>
      <c r="G156" s="14"/>
      <c r="H156" s="14"/>
      <c r="I156" s="15"/>
    </row>
    <row r="157" spans="1:9" x14ac:dyDescent="0.25">
      <c r="A157" s="15"/>
      <c r="B157" s="14"/>
      <c r="C157" s="14"/>
      <c r="D157" s="14"/>
      <c r="E157" s="15"/>
      <c r="F157" s="14"/>
      <c r="G157" s="14"/>
      <c r="H157" s="14"/>
      <c r="I157" s="15"/>
    </row>
    <row r="158" spans="1:9" x14ac:dyDescent="0.25">
      <c r="A158" s="15"/>
      <c r="B158" s="14"/>
      <c r="C158" s="14"/>
      <c r="D158" s="14"/>
      <c r="E158" s="15"/>
      <c r="F158" s="14"/>
      <c r="G158" s="14"/>
      <c r="H158" s="14"/>
      <c r="I158" s="15"/>
    </row>
    <row r="159" spans="1:9" x14ac:dyDescent="0.25">
      <c r="A159" s="15"/>
      <c r="B159" s="14"/>
      <c r="C159" s="14"/>
      <c r="D159" s="14"/>
      <c r="E159" s="15"/>
      <c r="F159" s="14"/>
      <c r="G159" s="14"/>
      <c r="H159" s="14"/>
      <c r="I159" s="15"/>
    </row>
    <row r="160" spans="1:9" x14ac:dyDescent="0.25">
      <c r="A160" s="15"/>
      <c r="B160" s="14"/>
      <c r="C160" s="14"/>
      <c r="D160" s="14"/>
      <c r="E160" s="15"/>
      <c r="F160" s="14"/>
      <c r="G160" s="14"/>
      <c r="H160" s="14"/>
      <c r="I160" s="15"/>
    </row>
    <row r="161" spans="1:9" x14ac:dyDescent="0.25">
      <c r="A161" s="15"/>
      <c r="B161" s="14"/>
      <c r="C161" s="14"/>
      <c r="D161" s="14"/>
      <c r="E161" s="15"/>
      <c r="F161" s="14"/>
      <c r="G161" s="14"/>
      <c r="H161" s="14"/>
      <c r="I161" s="15"/>
    </row>
    <row r="162" spans="1:9" x14ac:dyDescent="0.25">
      <c r="A162" s="15"/>
      <c r="B162" s="14"/>
      <c r="C162" s="14"/>
      <c r="D162" s="14"/>
      <c r="E162" s="15"/>
      <c r="F162" s="14"/>
      <c r="G162" s="14"/>
      <c r="H162" s="14"/>
      <c r="I162" s="15"/>
    </row>
    <row r="163" spans="1:9" x14ac:dyDescent="0.25">
      <c r="A163" s="15"/>
      <c r="B163" s="14"/>
      <c r="C163" s="14"/>
      <c r="D163" s="14"/>
      <c r="E163" s="15"/>
      <c r="F163" s="14"/>
      <c r="G163" s="14"/>
      <c r="H163" s="14"/>
      <c r="I163" s="15"/>
    </row>
    <row r="164" spans="1:9" x14ac:dyDescent="0.25">
      <c r="A164" s="15"/>
      <c r="B164" s="14"/>
      <c r="C164" s="14"/>
      <c r="D164" s="14"/>
      <c r="E164" s="15"/>
      <c r="F164" s="14"/>
      <c r="G164" s="14"/>
      <c r="H164" s="14"/>
      <c r="I164" s="15"/>
    </row>
    <row r="165" spans="1:9" x14ac:dyDescent="0.25">
      <c r="A165" s="15"/>
      <c r="B165" s="14"/>
      <c r="C165" s="14"/>
      <c r="D165" s="14"/>
      <c r="E165" s="15"/>
      <c r="F165" s="14"/>
      <c r="G165" s="14"/>
      <c r="H165" s="14"/>
      <c r="I165" s="15"/>
    </row>
    <row r="166" spans="1:9" x14ac:dyDescent="0.25">
      <c r="A166" s="15"/>
      <c r="B166" s="14"/>
      <c r="C166" s="14"/>
      <c r="D166" s="14"/>
      <c r="E166" s="15"/>
      <c r="F166" s="14"/>
      <c r="G166" s="14"/>
      <c r="H166" s="14"/>
      <c r="I166" s="15"/>
    </row>
    <row r="167" spans="1:9" x14ac:dyDescent="0.25">
      <c r="A167" s="15"/>
      <c r="B167" s="14"/>
      <c r="C167" s="14"/>
      <c r="D167" s="14"/>
      <c r="E167" s="15"/>
      <c r="F167" s="14"/>
      <c r="G167" s="14"/>
      <c r="H167" s="14"/>
      <c r="I167" s="15"/>
    </row>
    <row r="168" spans="1:9" x14ac:dyDescent="0.25">
      <c r="A168" s="15"/>
      <c r="B168" s="14"/>
      <c r="C168" s="14"/>
      <c r="D168" s="14"/>
      <c r="E168" s="15"/>
      <c r="F168" s="14"/>
      <c r="G168" s="14"/>
      <c r="H168" s="14"/>
      <c r="I168" s="15"/>
    </row>
    <row r="169" spans="1:9" x14ac:dyDescent="0.25">
      <c r="A169" s="15"/>
      <c r="B169" s="14"/>
      <c r="C169" s="14"/>
      <c r="D169" s="14"/>
      <c r="E169" s="15"/>
      <c r="F169" s="14"/>
      <c r="G169" s="14"/>
      <c r="H169" s="14"/>
      <c r="I169" s="15"/>
    </row>
    <row r="170" spans="1:9" x14ac:dyDescent="0.25">
      <c r="A170" s="15"/>
      <c r="B170" s="14"/>
      <c r="C170" s="14"/>
      <c r="D170" s="14"/>
      <c r="E170" s="15"/>
      <c r="F170" s="14"/>
      <c r="G170" s="14"/>
      <c r="H170" s="14"/>
      <c r="I170" s="15"/>
    </row>
    <row r="171" spans="1:9" x14ac:dyDescent="0.25">
      <c r="A171" s="15"/>
      <c r="B171" s="14"/>
      <c r="C171" s="14"/>
      <c r="D171" s="14"/>
      <c r="E171" s="15"/>
      <c r="F171" s="14"/>
      <c r="G171" s="14"/>
      <c r="H171" s="14"/>
      <c r="I171" s="15"/>
    </row>
    <row r="172" spans="1:9" x14ac:dyDescent="0.25">
      <c r="A172" s="15"/>
      <c r="B172" s="14"/>
      <c r="C172" s="14"/>
      <c r="D172" s="14"/>
      <c r="E172" s="15"/>
      <c r="F172" s="14"/>
      <c r="G172" s="14"/>
      <c r="H172" s="14"/>
      <c r="I172" s="15"/>
    </row>
    <row r="173" spans="1:9" x14ac:dyDescent="0.25">
      <c r="A173" s="15"/>
      <c r="B173" s="14"/>
      <c r="C173" s="14"/>
      <c r="D173" s="14"/>
      <c r="E173" s="15"/>
      <c r="F173" s="14"/>
      <c r="G173" s="14"/>
      <c r="H173" s="14"/>
      <c r="I173" s="15"/>
    </row>
    <row r="174" spans="1:9" x14ac:dyDescent="0.25">
      <c r="A174" s="15"/>
      <c r="B174" s="14"/>
      <c r="C174" s="14"/>
      <c r="D174" s="14"/>
      <c r="E174" s="15"/>
      <c r="F174" s="14"/>
      <c r="G174" s="14"/>
      <c r="H174" s="14"/>
      <c r="I174" s="15"/>
    </row>
    <row r="175" spans="1:9" x14ac:dyDescent="0.25">
      <c r="A175" s="15"/>
      <c r="B175" s="14"/>
      <c r="C175" s="14"/>
      <c r="D175" s="14"/>
      <c r="E175" s="15"/>
      <c r="F175" s="14"/>
      <c r="G175" s="14"/>
      <c r="H175" s="14"/>
      <c r="I175" s="15"/>
    </row>
    <row r="176" spans="1:9" x14ac:dyDescent="0.25">
      <c r="A176" s="15"/>
      <c r="B176" s="14"/>
      <c r="C176" s="14"/>
      <c r="D176" s="14"/>
      <c r="E176" s="15"/>
      <c r="F176" s="14"/>
      <c r="G176" s="14"/>
      <c r="H176" s="14"/>
      <c r="I176" s="15"/>
    </row>
    <row r="177" spans="1:9" x14ac:dyDescent="0.25">
      <c r="A177" s="15"/>
      <c r="B177" s="14"/>
      <c r="C177" s="14"/>
      <c r="D177" s="14"/>
      <c r="E177" s="15"/>
      <c r="F177" s="14"/>
      <c r="G177" s="14"/>
      <c r="H177" s="14"/>
      <c r="I177" s="15"/>
    </row>
    <row r="178" spans="1:9" x14ac:dyDescent="0.25">
      <c r="A178" s="15"/>
      <c r="B178" s="14"/>
      <c r="C178" s="14"/>
      <c r="D178" s="14"/>
      <c r="E178" s="15"/>
      <c r="F178" s="14"/>
      <c r="G178" s="14"/>
      <c r="H178" s="14"/>
      <c r="I178" s="15"/>
    </row>
    <row r="179" spans="1:9" x14ac:dyDescent="0.25">
      <c r="A179" s="15"/>
      <c r="B179" s="14"/>
      <c r="C179" s="14"/>
      <c r="D179" s="14"/>
      <c r="E179" s="15"/>
      <c r="F179" s="14"/>
      <c r="G179" s="14"/>
      <c r="H179" s="14"/>
      <c r="I179" s="15"/>
    </row>
    <row r="180" spans="1:9" x14ac:dyDescent="0.25">
      <c r="A180" s="15"/>
      <c r="B180" s="14"/>
      <c r="C180" s="14"/>
      <c r="D180" s="14"/>
      <c r="E180" s="15"/>
      <c r="F180" s="14"/>
      <c r="G180" s="14"/>
      <c r="H180" s="14"/>
      <c r="I180" s="15"/>
    </row>
    <row r="181" spans="1:9" x14ac:dyDescent="0.25">
      <c r="A181" s="15"/>
      <c r="B181" s="14"/>
      <c r="C181" s="14"/>
      <c r="D181" s="14"/>
      <c r="E181" s="15"/>
      <c r="F181" s="14"/>
      <c r="G181" s="14"/>
      <c r="H181" s="14"/>
      <c r="I181" s="15"/>
    </row>
    <row r="182" spans="1:9" x14ac:dyDescent="0.25">
      <c r="A182" s="15"/>
      <c r="B182" s="14"/>
      <c r="C182" s="14"/>
      <c r="D182" s="14"/>
      <c r="E182" s="15"/>
      <c r="F182" s="14"/>
      <c r="G182" s="14"/>
      <c r="H182" s="14"/>
      <c r="I182" s="15"/>
    </row>
    <row r="183" spans="1:9" x14ac:dyDescent="0.25">
      <c r="A183" s="15"/>
      <c r="B183" s="14"/>
      <c r="C183" s="14"/>
      <c r="D183" s="14"/>
      <c r="E183" s="15"/>
      <c r="F183" s="14"/>
      <c r="G183" s="14"/>
      <c r="H183" s="14"/>
      <c r="I183" s="15"/>
    </row>
    <row r="184" spans="1:9" x14ac:dyDescent="0.25">
      <c r="A184" s="15"/>
      <c r="B184" s="14"/>
      <c r="C184" s="14"/>
      <c r="D184" s="14"/>
      <c r="E184" s="15"/>
      <c r="F184" s="14"/>
      <c r="G184" s="14"/>
      <c r="H184" s="14"/>
      <c r="I184" s="15"/>
    </row>
    <row r="185" spans="1:9" x14ac:dyDescent="0.25">
      <c r="A185" s="15"/>
      <c r="B185" s="14"/>
      <c r="C185" s="14"/>
      <c r="D185" s="14"/>
      <c r="E185" s="15"/>
      <c r="F185" s="14"/>
      <c r="G185" s="14"/>
      <c r="H185" s="14"/>
      <c r="I185" s="15"/>
    </row>
    <row r="186" spans="1:9" x14ac:dyDescent="0.25">
      <c r="A186" s="15"/>
      <c r="B186" s="14"/>
      <c r="C186" s="14"/>
      <c r="D186" s="14"/>
      <c r="E186" s="15"/>
      <c r="F186" s="14"/>
      <c r="G186" s="14"/>
      <c r="H186" s="14"/>
      <c r="I186" s="15"/>
    </row>
    <row r="187" spans="1:9" x14ac:dyDescent="0.25">
      <c r="A187" s="15"/>
      <c r="B187" s="14"/>
      <c r="C187" s="14"/>
      <c r="D187" s="14"/>
      <c r="E187" s="15"/>
      <c r="F187" s="14"/>
      <c r="G187" s="14"/>
      <c r="H187" s="14"/>
      <c r="I187" s="15"/>
    </row>
    <row r="188" spans="1:9" x14ac:dyDescent="0.25">
      <c r="A188" s="15"/>
      <c r="B188" s="14"/>
      <c r="C188" s="14"/>
      <c r="D188" s="14"/>
      <c r="E188" s="15"/>
      <c r="F188" s="14"/>
      <c r="G188" s="14"/>
      <c r="H188" s="14"/>
      <c r="I188" s="15"/>
    </row>
    <row r="189" spans="1:9" x14ac:dyDescent="0.25">
      <c r="A189" s="15"/>
      <c r="B189" s="14"/>
      <c r="C189" s="14"/>
      <c r="D189" s="14"/>
      <c r="E189" s="15"/>
      <c r="F189" s="14"/>
      <c r="G189" s="14"/>
      <c r="H189" s="14"/>
      <c r="I189" s="15"/>
    </row>
    <row r="190" spans="1:9" x14ac:dyDescent="0.25">
      <c r="A190" s="15"/>
      <c r="B190" s="14"/>
      <c r="C190" s="14"/>
      <c r="D190" s="14"/>
      <c r="E190" s="15"/>
      <c r="F190" s="14"/>
      <c r="G190" s="14"/>
      <c r="H190" s="14"/>
      <c r="I190" s="15"/>
    </row>
    <row r="191" spans="1:9" x14ac:dyDescent="0.25">
      <c r="A191" s="15"/>
      <c r="B191" s="14"/>
      <c r="C191" s="14"/>
      <c r="D191" s="14"/>
      <c r="E191" s="15"/>
      <c r="F191" s="14"/>
      <c r="G191" s="14"/>
      <c r="H191" s="14"/>
      <c r="I191" s="15"/>
    </row>
    <row r="192" spans="1:9" x14ac:dyDescent="0.25">
      <c r="A192" s="15"/>
      <c r="B192" s="14"/>
      <c r="C192" s="14"/>
      <c r="D192" s="14"/>
      <c r="E192" s="15"/>
      <c r="F192" s="14"/>
      <c r="G192" s="14"/>
      <c r="H192" s="14"/>
      <c r="I192" s="15"/>
    </row>
    <row r="193" spans="1:9" x14ac:dyDescent="0.25">
      <c r="A193" s="15"/>
      <c r="B193" s="14"/>
      <c r="C193" s="14"/>
      <c r="D193" s="14"/>
      <c r="E193" s="15"/>
      <c r="F193" s="14"/>
      <c r="G193" s="14"/>
      <c r="H193" s="14"/>
      <c r="I193" s="15"/>
    </row>
    <row r="194" spans="1:9" x14ac:dyDescent="0.25">
      <c r="A194" s="15"/>
      <c r="B194" s="14"/>
      <c r="C194" s="14"/>
      <c r="D194" s="14"/>
      <c r="E194" s="15"/>
      <c r="F194" s="14"/>
      <c r="G194" s="14"/>
      <c r="H194" s="14"/>
      <c r="I194" s="15"/>
    </row>
    <row r="195" spans="1:9" x14ac:dyDescent="0.25">
      <c r="A195" s="15"/>
      <c r="B195" s="14"/>
      <c r="C195" s="14"/>
      <c r="D195" s="14"/>
      <c r="E195" s="15"/>
      <c r="F195" s="14"/>
      <c r="G195" s="14"/>
      <c r="H195" s="14"/>
      <c r="I195" s="15"/>
    </row>
    <row r="196" spans="1:9" x14ac:dyDescent="0.25">
      <c r="A196" s="15"/>
      <c r="B196" s="14"/>
      <c r="C196" s="14"/>
      <c r="D196" s="14"/>
      <c r="E196" s="15"/>
      <c r="F196" s="14"/>
      <c r="G196" s="14"/>
      <c r="H196" s="14"/>
      <c r="I196" s="15"/>
    </row>
    <row r="197" spans="1:9" x14ac:dyDescent="0.25">
      <c r="A197" s="15"/>
      <c r="B197" s="14"/>
      <c r="C197" s="14"/>
      <c r="D197" s="14"/>
      <c r="E197" s="15"/>
      <c r="F197" s="14"/>
      <c r="G197" s="14"/>
      <c r="H197" s="14"/>
      <c r="I197" s="15"/>
    </row>
    <row r="198" spans="1:9" x14ac:dyDescent="0.25">
      <c r="A198" s="15"/>
      <c r="B198" s="14"/>
      <c r="C198" s="14"/>
      <c r="D198" s="14"/>
      <c r="E198" s="15"/>
      <c r="F198" s="14"/>
      <c r="G198" s="14"/>
      <c r="H198" s="14"/>
      <c r="I198" s="15"/>
    </row>
    <row r="199" spans="1:9" x14ac:dyDescent="0.25">
      <c r="A199" s="15"/>
      <c r="B199" s="14"/>
      <c r="C199" s="14"/>
      <c r="D199" s="14"/>
      <c r="E199" s="15"/>
      <c r="F199" s="14"/>
      <c r="G199" s="14"/>
      <c r="H199" s="14"/>
      <c r="I199" s="15"/>
    </row>
    <row r="200" spans="1:9" x14ac:dyDescent="0.25">
      <c r="A200" s="15"/>
      <c r="B200" s="14"/>
      <c r="C200" s="14"/>
      <c r="D200" s="14"/>
      <c r="E200" s="15"/>
      <c r="F200" s="14"/>
      <c r="G200" s="14"/>
      <c r="H200" s="14"/>
      <c r="I200" s="15"/>
    </row>
    <row r="201" spans="1:9" x14ac:dyDescent="0.25">
      <c r="A201" s="15"/>
      <c r="B201" s="14"/>
      <c r="C201" s="14"/>
      <c r="D201" s="14"/>
      <c r="E201" s="15"/>
      <c r="F201" s="14"/>
      <c r="G201" s="14"/>
      <c r="H201" s="14"/>
      <c r="I201" s="15"/>
    </row>
    <row r="202" spans="1:9" x14ac:dyDescent="0.25">
      <c r="A202" s="15"/>
      <c r="B202" s="14"/>
      <c r="C202" s="14"/>
      <c r="D202" s="14"/>
      <c r="E202" s="15"/>
      <c r="F202" s="14"/>
      <c r="G202" s="14"/>
      <c r="H202" s="14"/>
      <c r="I202" s="15"/>
    </row>
    <row r="203" spans="1:9" x14ac:dyDescent="0.25">
      <c r="A203" s="15"/>
      <c r="B203" s="14"/>
      <c r="C203" s="14"/>
      <c r="D203" s="14"/>
      <c r="E203" s="15"/>
      <c r="F203" s="14"/>
      <c r="G203" s="14"/>
      <c r="H203" s="14"/>
      <c r="I203" s="15"/>
    </row>
    <row r="204" spans="1:9" x14ac:dyDescent="0.25">
      <c r="A204" s="15"/>
      <c r="B204" s="14"/>
      <c r="C204" s="14"/>
      <c r="D204" s="14"/>
      <c r="E204" s="15"/>
      <c r="F204" s="14"/>
      <c r="G204" s="14"/>
      <c r="H204" s="14"/>
      <c r="I204" s="15"/>
    </row>
    <row r="205" spans="1:9" x14ac:dyDescent="0.25">
      <c r="A205" s="15"/>
      <c r="B205" s="14"/>
      <c r="C205" s="14"/>
      <c r="D205" s="14"/>
      <c r="E205" s="15"/>
      <c r="F205" s="14"/>
      <c r="G205" s="14"/>
      <c r="H205" s="14"/>
      <c r="I205" s="15"/>
    </row>
    <row r="206" spans="1:9" x14ac:dyDescent="0.25">
      <c r="A206" s="15"/>
      <c r="B206" s="14"/>
      <c r="C206" s="14"/>
      <c r="D206" s="14"/>
      <c r="E206" s="15"/>
      <c r="F206" s="14"/>
      <c r="G206" s="14"/>
      <c r="H206" s="14"/>
      <c r="I206" s="15"/>
    </row>
    <row r="207" spans="1:9" x14ac:dyDescent="0.25">
      <c r="A207" s="15"/>
      <c r="B207" s="14"/>
      <c r="C207" s="14"/>
      <c r="D207" s="14"/>
      <c r="E207" s="15"/>
      <c r="F207" s="14"/>
      <c r="G207" s="14"/>
      <c r="H207" s="14"/>
      <c r="I207" s="15"/>
    </row>
    <row r="208" spans="1:9" x14ac:dyDescent="0.25">
      <c r="A208" s="15"/>
      <c r="B208" s="14"/>
      <c r="C208" s="14"/>
      <c r="D208" s="14"/>
      <c r="E208" s="15"/>
      <c r="F208" s="14"/>
      <c r="G208" s="14"/>
      <c r="H208" s="14"/>
      <c r="I208" s="15"/>
    </row>
    <row r="209" spans="1:9" x14ac:dyDescent="0.25">
      <c r="A209" s="15"/>
      <c r="B209" s="14"/>
      <c r="C209" s="14"/>
      <c r="D209" s="14"/>
      <c r="E209" s="15"/>
      <c r="F209" s="14"/>
      <c r="G209" s="14"/>
      <c r="H209" s="14"/>
      <c r="I209" s="15"/>
    </row>
    <row r="210" spans="1:9" x14ac:dyDescent="0.25">
      <c r="A210" s="15"/>
      <c r="B210" s="14"/>
      <c r="C210" s="14"/>
      <c r="D210" s="14"/>
      <c r="E210" s="15"/>
      <c r="F210" s="14"/>
      <c r="G210" s="14"/>
      <c r="H210" s="14"/>
      <c r="I210" s="15"/>
    </row>
    <row r="211" spans="1:9" x14ac:dyDescent="0.25">
      <c r="A211" s="15"/>
      <c r="B211" s="14"/>
      <c r="C211" s="14"/>
      <c r="D211" s="14"/>
      <c r="E211" s="15"/>
      <c r="F211" s="14"/>
      <c r="G211" s="14"/>
      <c r="H211" s="14"/>
      <c r="I211" s="15"/>
    </row>
    <row r="212" spans="1:9" x14ac:dyDescent="0.25">
      <c r="A212" s="15"/>
      <c r="B212" s="14"/>
      <c r="C212" s="14"/>
      <c r="D212" s="14"/>
      <c r="E212" s="15"/>
      <c r="F212" s="14"/>
      <c r="G212" s="14"/>
      <c r="H212" s="14"/>
      <c r="I212" s="15"/>
    </row>
    <row r="213" spans="1:9" x14ac:dyDescent="0.25">
      <c r="A213" s="15"/>
      <c r="B213" s="14"/>
      <c r="C213" s="14"/>
      <c r="D213" s="14"/>
      <c r="E213" s="15"/>
      <c r="F213" s="14"/>
      <c r="G213" s="14"/>
      <c r="H213" s="14"/>
      <c r="I213" s="15"/>
    </row>
    <row r="214" spans="1:9" x14ac:dyDescent="0.25">
      <c r="A214" s="15"/>
      <c r="B214" s="14"/>
      <c r="C214" s="14"/>
      <c r="D214" s="14"/>
      <c r="E214" s="15"/>
      <c r="F214" s="14"/>
      <c r="G214" s="14"/>
      <c r="H214" s="14"/>
      <c r="I214" s="15"/>
    </row>
    <row r="215" spans="1:9" x14ac:dyDescent="0.25">
      <c r="A215" s="15"/>
      <c r="B215" s="14"/>
      <c r="C215" s="14"/>
      <c r="D215" s="14"/>
      <c r="E215" s="15"/>
      <c r="F215" s="14"/>
      <c r="G215" s="14"/>
      <c r="H215" s="14"/>
      <c r="I215" s="15"/>
    </row>
    <row r="216" spans="1:9" x14ac:dyDescent="0.25">
      <c r="A216" s="15"/>
      <c r="B216" s="14"/>
      <c r="C216" s="14"/>
      <c r="D216" s="14"/>
      <c r="E216" s="15"/>
      <c r="F216" s="14"/>
      <c r="G216" s="14"/>
      <c r="H216" s="14"/>
      <c r="I216" s="15"/>
    </row>
    <row r="217" spans="1:9" x14ac:dyDescent="0.25">
      <c r="A217" s="15"/>
      <c r="B217" s="14"/>
      <c r="C217" s="14"/>
      <c r="D217" s="14"/>
      <c r="E217" s="15"/>
      <c r="F217" s="14"/>
      <c r="G217" s="14"/>
      <c r="H217" s="14"/>
      <c r="I217" s="15"/>
    </row>
    <row r="218" spans="1:9" x14ac:dyDescent="0.25">
      <c r="A218" s="15"/>
      <c r="B218" s="14"/>
      <c r="C218" s="14"/>
      <c r="D218" s="14"/>
      <c r="E218" s="15"/>
      <c r="F218" s="14"/>
      <c r="G218" s="14"/>
      <c r="H218" s="14"/>
      <c r="I218" s="15"/>
    </row>
    <row r="219" spans="1:9" x14ac:dyDescent="0.25">
      <c r="A219" s="15"/>
      <c r="B219" s="14"/>
      <c r="C219" s="14"/>
      <c r="D219" s="14"/>
      <c r="E219" s="15"/>
      <c r="F219" s="14"/>
      <c r="G219" s="14"/>
      <c r="H219" s="14"/>
      <c r="I219" s="15"/>
    </row>
    <row r="220" spans="1:9" x14ac:dyDescent="0.25">
      <c r="A220" s="15"/>
      <c r="B220" s="14"/>
      <c r="C220" s="14"/>
      <c r="D220" s="14"/>
      <c r="E220" s="15"/>
      <c r="F220" s="14"/>
      <c r="G220" s="14"/>
      <c r="H220" s="14"/>
      <c r="I220" s="15"/>
    </row>
    <row r="221" spans="1:9" x14ac:dyDescent="0.25">
      <c r="A221" s="15"/>
      <c r="B221" s="14"/>
      <c r="C221" s="14"/>
      <c r="D221" s="14"/>
      <c r="E221" s="15"/>
      <c r="F221" s="14"/>
      <c r="G221" s="14"/>
      <c r="H221" s="14"/>
      <c r="I221" s="15"/>
    </row>
    <row r="222" spans="1:9" x14ac:dyDescent="0.25">
      <c r="A222" s="15"/>
      <c r="B222" s="14"/>
      <c r="C222" s="14"/>
      <c r="D222" s="14"/>
      <c r="E222" s="15"/>
      <c r="F222" s="14"/>
      <c r="G222" s="14"/>
      <c r="H222" s="14"/>
      <c r="I222" s="15"/>
    </row>
    <row r="223" spans="1:9" x14ac:dyDescent="0.25">
      <c r="A223" s="15"/>
      <c r="B223" s="14"/>
      <c r="C223" s="14"/>
      <c r="D223" s="14"/>
      <c r="E223" s="15"/>
      <c r="F223" s="14"/>
      <c r="G223" s="14"/>
      <c r="H223" s="14"/>
      <c r="I223" s="15"/>
    </row>
    <row r="224" spans="1:9" x14ac:dyDescent="0.25">
      <c r="A224" s="15"/>
      <c r="B224" s="14"/>
      <c r="C224" s="14"/>
      <c r="D224" s="14"/>
      <c r="E224" s="15"/>
      <c r="F224" s="14"/>
      <c r="G224" s="14"/>
      <c r="H224" s="14"/>
      <c r="I224" s="15"/>
    </row>
    <row r="225" spans="1:9" x14ac:dyDescent="0.25">
      <c r="A225" s="15"/>
      <c r="B225" s="14"/>
      <c r="C225" s="14"/>
      <c r="D225" s="14"/>
      <c r="E225" s="15"/>
      <c r="F225" s="14"/>
      <c r="G225" s="14"/>
      <c r="H225" s="14"/>
      <c r="I225" s="15"/>
    </row>
    <row r="226" spans="1:9" x14ac:dyDescent="0.25">
      <c r="A226" s="15"/>
      <c r="B226" s="14"/>
      <c r="C226" s="14"/>
      <c r="D226" s="14"/>
      <c r="E226" s="15"/>
      <c r="F226" s="14"/>
      <c r="G226" s="14"/>
      <c r="H226" s="14"/>
      <c r="I226" s="15"/>
    </row>
    <row r="227" spans="1:9" x14ac:dyDescent="0.25">
      <c r="A227" s="15"/>
      <c r="B227" s="14"/>
      <c r="C227" s="14"/>
      <c r="D227" s="14"/>
      <c r="E227" s="15"/>
      <c r="F227" s="14"/>
      <c r="G227" s="14"/>
      <c r="H227" s="14"/>
      <c r="I227" s="15"/>
    </row>
    <row r="228" spans="1:9" x14ac:dyDescent="0.25">
      <c r="A228" s="15"/>
      <c r="B228" s="14"/>
      <c r="C228" s="14"/>
      <c r="D228" s="14"/>
      <c r="E228" s="15"/>
      <c r="F228" s="14"/>
      <c r="G228" s="14"/>
      <c r="H228" s="14"/>
      <c r="I228" s="15"/>
    </row>
    <row r="229" spans="1:9" x14ac:dyDescent="0.25">
      <c r="A229" s="15"/>
      <c r="B229" s="14"/>
      <c r="C229" s="14"/>
      <c r="D229" s="14"/>
      <c r="E229" s="15"/>
      <c r="F229" s="14"/>
      <c r="G229" s="14"/>
      <c r="H229" s="14"/>
      <c r="I229" s="15"/>
    </row>
    <row r="230" spans="1:9" x14ac:dyDescent="0.25">
      <c r="A230" s="15"/>
      <c r="B230" s="14"/>
      <c r="C230" s="14"/>
      <c r="D230" s="14"/>
      <c r="E230" s="15"/>
      <c r="F230" s="14"/>
      <c r="G230" s="14"/>
      <c r="H230" s="14"/>
      <c r="I230" s="15"/>
    </row>
    <row r="231" spans="1:9" x14ac:dyDescent="0.25">
      <c r="A231" s="15"/>
      <c r="B231" s="14"/>
      <c r="C231" s="14"/>
      <c r="D231" s="14"/>
      <c r="E231" s="15"/>
      <c r="F231" s="14"/>
      <c r="G231" s="14"/>
      <c r="H231" s="14"/>
      <c r="I231" s="15"/>
    </row>
    <row r="232" spans="1:9" x14ac:dyDescent="0.25">
      <c r="A232" s="15"/>
      <c r="B232" s="14"/>
      <c r="C232" s="14"/>
      <c r="D232" s="14"/>
      <c r="E232" s="15"/>
      <c r="F232" s="14"/>
      <c r="G232" s="14"/>
      <c r="H232" s="14"/>
      <c r="I232" s="15"/>
    </row>
    <row r="233" spans="1:9" x14ac:dyDescent="0.25">
      <c r="A233" s="15"/>
      <c r="B233" s="14"/>
      <c r="C233" s="14"/>
      <c r="D233" s="14"/>
      <c r="E233" s="15"/>
      <c r="F233" s="14"/>
      <c r="G233" s="14"/>
      <c r="H233" s="14"/>
      <c r="I233" s="15"/>
    </row>
    <row r="234" spans="1:9" x14ac:dyDescent="0.25">
      <c r="A234" s="15"/>
      <c r="B234" s="14"/>
      <c r="C234" s="14"/>
      <c r="D234" s="14"/>
      <c r="E234" s="15"/>
      <c r="F234" s="14"/>
      <c r="G234" s="14"/>
      <c r="H234" s="14"/>
      <c r="I234" s="15"/>
    </row>
    <row r="235" spans="1:9" x14ac:dyDescent="0.25">
      <c r="A235" s="15"/>
      <c r="B235" s="14"/>
      <c r="C235" s="14"/>
      <c r="D235" s="14"/>
      <c r="E235" s="15"/>
      <c r="F235" s="14"/>
      <c r="G235" s="14"/>
      <c r="H235" s="14"/>
      <c r="I235" s="15"/>
    </row>
    <row r="236" spans="1:9" x14ac:dyDescent="0.25">
      <c r="A236" s="15"/>
      <c r="B236" s="14"/>
      <c r="C236" s="14"/>
      <c r="D236" s="14"/>
      <c r="E236" s="15"/>
      <c r="F236" s="14"/>
      <c r="G236" s="14"/>
      <c r="H236" s="14"/>
      <c r="I236" s="15"/>
    </row>
    <row r="237" spans="1:9" x14ac:dyDescent="0.25">
      <c r="A237" s="15"/>
      <c r="B237" s="14"/>
      <c r="C237" s="14"/>
      <c r="D237" s="14"/>
      <c r="E237" s="15"/>
      <c r="F237" s="14"/>
      <c r="G237" s="14"/>
      <c r="H237" s="14"/>
      <c r="I237" s="15"/>
    </row>
    <row r="238" spans="1:9" x14ac:dyDescent="0.25">
      <c r="A238" s="15"/>
      <c r="B238" s="14"/>
      <c r="C238" s="14"/>
      <c r="D238" s="14"/>
      <c r="E238" s="15"/>
      <c r="F238" s="14"/>
      <c r="G238" s="14"/>
      <c r="H238" s="14"/>
      <c r="I238" s="15"/>
    </row>
    <row r="239" spans="1:9" x14ac:dyDescent="0.25">
      <c r="A239" s="15"/>
      <c r="B239" s="14"/>
      <c r="C239" s="14"/>
      <c r="D239" s="14"/>
      <c r="E239" s="15"/>
      <c r="F239" s="14"/>
      <c r="G239" s="14"/>
      <c r="H239" s="14"/>
      <c r="I239" s="15"/>
    </row>
    <row r="240" spans="1:9" x14ac:dyDescent="0.25">
      <c r="A240" s="15"/>
      <c r="B240" s="14"/>
      <c r="C240" s="14"/>
      <c r="D240" s="14"/>
      <c r="E240" s="15"/>
      <c r="F240" s="14"/>
      <c r="G240" s="14"/>
      <c r="H240" s="14"/>
      <c r="I240" s="15"/>
    </row>
    <row r="241" spans="1:9" x14ac:dyDescent="0.25">
      <c r="A241" s="15"/>
      <c r="B241" s="14"/>
      <c r="C241" s="14"/>
      <c r="D241" s="14"/>
      <c r="E241" s="15"/>
      <c r="F241" s="14"/>
      <c r="G241" s="14"/>
      <c r="H241" s="14"/>
      <c r="I241" s="15"/>
    </row>
    <row r="242" spans="1:9" x14ac:dyDescent="0.25">
      <c r="A242" s="15"/>
      <c r="B242" s="14"/>
      <c r="C242" s="14"/>
      <c r="D242" s="14"/>
      <c r="E242" s="15"/>
      <c r="F242" s="14"/>
      <c r="G242" s="14"/>
      <c r="H242" s="14"/>
      <c r="I242" s="15"/>
    </row>
    <row r="243" spans="1:9" x14ac:dyDescent="0.25">
      <c r="A243" s="15"/>
      <c r="B243" s="14"/>
      <c r="C243" s="14"/>
      <c r="D243" s="14"/>
      <c r="E243" s="15"/>
      <c r="F243" s="14"/>
      <c r="G243" s="14"/>
      <c r="H243" s="14"/>
      <c r="I243" s="15"/>
    </row>
    <row r="244" spans="1:9" x14ac:dyDescent="0.25">
      <c r="A244" s="15"/>
      <c r="B244" s="14"/>
      <c r="C244" s="14"/>
      <c r="D244" s="14"/>
      <c r="E244" s="15"/>
      <c r="F244" s="14"/>
      <c r="G244" s="14"/>
      <c r="H244" s="14"/>
      <c r="I244" s="15"/>
    </row>
    <row r="245" spans="1:9" x14ac:dyDescent="0.25">
      <c r="A245" s="15"/>
      <c r="B245" s="14"/>
      <c r="C245" s="14"/>
      <c r="D245" s="14"/>
      <c r="E245" s="15"/>
      <c r="F245" s="14"/>
      <c r="G245" s="14"/>
      <c r="H245" s="14"/>
      <c r="I245" s="15"/>
    </row>
    <row r="246" spans="1:9" x14ac:dyDescent="0.25">
      <c r="A246" s="15"/>
      <c r="B246" s="14"/>
      <c r="C246" s="14"/>
      <c r="D246" s="14"/>
      <c r="E246" s="15"/>
      <c r="F246" s="14"/>
      <c r="G246" s="14"/>
      <c r="H246" s="14"/>
      <c r="I246" s="15"/>
    </row>
    <row r="247" spans="1:9" x14ac:dyDescent="0.25">
      <c r="A247" s="15"/>
      <c r="B247" s="14"/>
      <c r="C247" s="14"/>
      <c r="D247" s="14"/>
      <c r="E247" s="15"/>
      <c r="F247" s="14"/>
      <c r="G247" s="14"/>
      <c r="H247" s="14"/>
      <c r="I247" s="15"/>
    </row>
    <row r="248" spans="1:9" x14ac:dyDescent="0.25">
      <c r="A248" s="15"/>
      <c r="B248" s="14"/>
      <c r="C248" s="14"/>
      <c r="D248" s="14"/>
      <c r="E248" s="15"/>
      <c r="F248" s="14"/>
      <c r="G248" s="14"/>
      <c r="H248" s="14"/>
      <c r="I248" s="15"/>
    </row>
    <row r="249" spans="1:9" x14ac:dyDescent="0.25">
      <c r="A249" s="15"/>
      <c r="B249" s="14"/>
      <c r="C249" s="14"/>
      <c r="D249" s="14"/>
      <c r="E249" s="15"/>
      <c r="F249" s="14"/>
      <c r="G249" s="14"/>
      <c r="H249" s="14"/>
      <c r="I249" s="15"/>
    </row>
    <row r="250" spans="1:9" x14ac:dyDescent="0.25">
      <c r="A250" s="15"/>
      <c r="B250" s="14"/>
      <c r="C250" s="14"/>
      <c r="D250" s="14"/>
      <c r="E250" s="15"/>
      <c r="F250" s="14"/>
      <c r="G250" s="14"/>
      <c r="H250" s="14"/>
      <c r="I250" s="15"/>
    </row>
    <row r="251" spans="1:9" x14ac:dyDescent="0.25">
      <c r="A251" s="15"/>
      <c r="B251" s="14"/>
      <c r="C251" s="14"/>
      <c r="D251" s="14"/>
      <c r="E251" s="15"/>
      <c r="F251" s="14"/>
      <c r="G251" s="14"/>
      <c r="H251" s="14"/>
      <c r="I251" s="15"/>
    </row>
    <row r="252" spans="1:9" x14ac:dyDescent="0.25">
      <c r="A252" s="15"/>
      <c r="B252" s="14"/>
      <c r="C252" s="14"/>
      <c r="D252" s="14"/>
      <c r="E252" s="15"/>
      <c r="F252" s="14"/>
      <c r="G252" s="14"/>
      <c r="H252" s="14"/>
      <c r="I252" s="15"/>
    </row>
    <row r="253" spans="1:9" x14ac:dyDescent="0.25">
      <c r="A253" s="15"/>
      <c r="B253" s="14"/>
      <c r="C253" s="14"/>
      <c r="D253" s="14"/>
      <c r="E253" s="15"/>
      <c r="F253" s="14"/>
      <c r="G253" s="14"/>
      <c r="H253" s="14"/>
      <c r="I253" s="15"/>
    </row>
    <row r="254" spans="1:9" x14ac:dyDescent="0.25">
      <c r="A254" s="15"/>
      <c r="B254" s="14"/>
      <c r="C254" s="14"/>
      <c r="D254" s="14"/>
      <c r="E254" s="15"/>
      <c r="F254" s="14"/>
      <c r="G254" s="14"/>
      <c r="H254" s="14"/>
      <c r="I254" s="15"/>
    </row>
    <row r="255" spans="1:9" x14ac:dyDescent="0.25">
      <c r="A255" s="15"/>
      <c r="B255" s="14"/>
      <c r="C255" s="14"/>
      <c r="D255" s="14"/>
      <c r="E255" s="15"/>
      <c r="F255" s="14"/>
      <c r="G255" s="14"/>
      <c r="H255" s="14"/>
      <c r="I255" s="15"/>
    </row>
    <row r="256" spans="1:9" x14ac:dyDescent="0.25">
      <c r="A256" s="15"/>
      <c r="B256" s="14"/>
      <c r="C256" s="14"/>
      <c r="D256" s="14"/>
      <c r="E256" s="15"/>
      <c r="F256" s="14"/>
      <c r="G256" s="14"/>
      <c r="H256" s="14"/>
      <c r="I256" s="15"/>
    </row>
    <row r="257" spans="1:9" x14ac:dyDescent="0.25">
      <c r="A257" s="15"/>
      <c r="B257" s="14"/>
      <c r="C257" s="14"/>
      <c r="D257" s="14"/>
      <c r="E257" s="15"/>
      <c r="F257" s="14"/>
      <c r="G257" s="14"/>
      <c r="H257" s="14"/>
      <c r="I257" s="15"/>
    </row>
    <row r="258" spans="1:9" x14ac:dyDescent="0.25">
      <c r="A258" s="15"/>
      <c r="B258" s="14"/>
      <c r="C258" s="14"/>
      <c r="D258" s="14"/>
      <c r="E258" s="15"/>
      <c r="F258" s="14"/>
      <c r="G258" s="14"/>
      <c r="H258" s="14"/>
      <c r="I258" s="15"/>
    </row>
    <row r="259" spans="1:9" x14ac:dyDescent="0.25">
      <c r="A259" s="15"/>
      <c r="B259" s="14"/>
      <c r="C259" s="14"/>
      <c r="D259" s="14"/>
      <c r="E259" s="15"/>
      <c r="F259" s="14"/>
      <c r="G259" s="14"/>
      <c r="H259" s="14"/>
      <c r="I259" s="15"/>
    </row>
    <row r="260" spans="1:9" x14ac:dyDescent="0.25">
      <c r="A260" s="15"/>
      <c r="B260" s="14"/>
      <c r="C260" s="14"/>
      <c r="D260" s="14"/>
      <c r="E260" s="15"/>
      <c r="F260" s="14"/>
      <c r="G260" s="14"/>
      <c r="H260" s="14"/>
      <c r="I260" s="15"/>
    </row>
    <row r="261" spans="1:9" x14ac:dyDescent="0.25">
      <c r="A261" s="15"/>
      <c r="B261" s="14"/>
      <c r="C261" s="14"/>
      <c r="D261" s="14"/>
      <c r="E261" s="15"/>
      <c r="F261" s="14"/>
      <c r="G261" s="14"/>
      <c r="H261" s="14"/>
      <c r="I261" s="15"/>
    </row>
    <row r="262" spans="1:9" x14ac:dyDescent="0.25">
      <c r="A262" s="15"/>
      <c r="B262" s="14"/>
      <c r="C262" s="14"/>
      <c r="D262" s="14"/>
      <c r="E262" s="15"/>
      <c r="F262" s="14"/>
      <c r="G262" s="14"/>
      <c r="H262" s="14"/>
      <c r="I262" s="15"/>
    </row>
    <row r="263" spans="1:9" x14ac:dyDescent="0.25">
      <c r="A263" s="15"/>
      <c r="B263" s="14"/>
      <c r="C263" s="14"/>
      <c r="D263" s="14"/>
      <c r="E263" s="15"/>
      <c r="F263" s="14"/>
      <c r="G263" s="14"/>
      <c r="H263" s="14"/>
      <c r="I263" s="15"/>
    </row>
    <row r="264" spans="1:9" x14ac:dyDescent="0.25">
      <c r="A264" s="15"/>
      <c r="B264" s="14"/>
      <c r="C264" s="14"/>
      <c r="D264" s="14"/>
      <c r="E264" s="15"/>
      <c r="F264" s="14"/>
      <c r="G264" s="14"/>
      <c r="H264" s="14"/>
      <c r="I264" s="15"/>
    </row>
    <row r="265" spans="1:9" x14ac:dyDescent="0.25">
      <c r="A265" s="15"/>
      <c r="B265" s="14"/>
      <c r="C265" s="14"/>
      <c r="D265" s="14"/>
      <c r="E265" s="15"/>
      <c r="F265" s="14"/>
      <c r="G265" s="14"/>
      <c r="H265" s="14"/>
      <c r="I265" s="15"/>
    </row>
    <row r="266" spans="1:9" x14ac:dyDescent="0.25">
      <c r="A266" s="15"/>
      <c r="B266" s="14"/>
      <c r="C266" s="14"/>
      <c r="D266" s="14"/>
      <c r="E266" s="15"/>
      <c r="F266" s="14"/>
      <c r="G266" s="14"/>
      <c r="H266" s="14"/>
      <c r="I266" s="15"/>
    </row>
    <row r="267" spans="1:9" x14ac:dyDescent="0.25">
      <c r="A267" s="15"/>
      <c r="B267" s="14"/>
      <c r="C267" s="14"/>
      <c r="D267" s="14"/>
      <c r="E267" s="15"/>
      <c r="F267" s="14"/>
      <c r="G267" s="14"/>
      <c r="H267" s="14"/>
      <c r="I267" s="15"/>
    </row>
    <row r="268" spans="1:9" x14ac:dyDescent="0.25">
      <c r="A268" s="15"/>
      <c r="B268" s="14"/>
      <c r="C268" s="14"/>
      <c r="D268" s="14"/>
      <c r="E268" s="15"/>
      <c r="F268" s="14"/>
      <c r="G268" s="14"/>
      <c r="H268" s="14"/>
      <c r="I268" s="15"/>
    </row>
    <row r="269" spans="1:9" x14ac:dyDescent="0.25">
      <c r="A269" s="15"/>
      <c r="B269" s="14"/>
      <c r="C269" s="14"/>
      <c r="D269" s="14"/>
      <c r="E269" s="15"/>
      <c r="F269" s="14"/>
      <c r="G269" s="14"/>
      <c r="H269" s="14"/>
      <c r="I269" s="15"/>
    </row>
    <row r="270" spans="1:9" x14ac:dyDescent="0.25">
      <c r="A270" s="15"/>
      <c r="B270" s="14"/>
      <c r="C270" s="14"/>
      <c r="D270" s="14"/>
      <c r="E270" s="15"/>
      <c r="F270" s="14"/>
      <c r="G270" s="14"/>
      <c r="H270" s="14"/>
      <c r="I270" s="15"/>
    </row>
    <row r="271" spans="1:9" x14ac:dyDescent="0.25">
      <c r="A271" s="15"/>
      <c r="B271" s="14"/>
      <c r="C271" s="14"/>
      <c r="D271" s="14"/>
      <c r="E271" s="15"/>
      <c r="F271" s="14"/>
      <c r="G271" s="14"/>
      <c r="H271" s="14"/>
      <c r="I271" s="15"/>
    </row>
    <row r="272" spans="1:9" x14ac:dyDescent="0.25">
      <c r="A272" s="15"/>
      <c r="B272" s="14"/>
      <c r="C272" s="14"/>
      <c r="D272" s="14"/>
      <c r="E272" s="15"/>
      <c r="F272" s="14"/>
      <c r="G272" s="14"/>
      <c r="H272" s="14"/>
      <c r="I272" s="15"/>
    </row>
    <row r="273" spans="1:9" x14ac:dyDescent="0.25">
      <c r="A273" s="15"/>
      <c r="B273" s="14"/>
      <c r="C273" s="14"/>
      <c r="D273" s="14"/>
      <c r="E273" s="15"/>
      <c r="F273" s="14"/>
      <c r="G273" s="14"/>
      <c r="H273" s="14"/>
      <c r="I273" s="15"/>
    </row>
    <row r="274" spans="1:9" x14ac:dyDescent="0.25">
      <c r="A274" s="15"/>
      <c r="B274" s="14"/>
      <c r="C274" s="14"/>
      <c r="D274" s="14"/>
      <c r="E274" s="15"/>
      <c r="F274" s="14"/>
      <c r="G274" s="14"/>
      <c r="H274" s="14"/>
      <c r="I274" s="15"/>
    </row>
    <row r="275" spans="1:9" x14ac:dyDescent="0.25">
      <c r="A275" s="15"/>
      <c r="B275" s="14"/>
      <c r="C275" s="14"/>
      <c r="D275" s="14"/>
      <c r="E275" s="15"/>
      <c r="F275" s="14"/>
      <c r="G275" s="14"/>
      <c r="H275" s="14"/>
      <c r="I275" s="15"/>
    </row>
    <row r="276" spans="1:9" x14ac:dyDescent="0.25">
      <c r="A276" s="15"/>
      <c r="B276" s="14"/>
      <c r="C276" s="14"/>
      <c r="D276" s="14"/>
      <c r="E276" s="15"/>
      <c r="F276" s="14"/>
      <c r="G276" s="14"/>
      <c r="H276" s="14"/>
      <c r="I276" s="15"/>
    </row>
    <row r="277" spans="1:9" x14ac:dyDescent="0.25">
      <c r="A277" s="15"/>
      <c r="B277" s="14"/>
      <c r="C277" s="14"/>
      <c r="D277" s="14"/>
      <c r="E277" s="15"/>
      <c r="F277" s="14"/>
      <c r="G277" s="14"/>
      <c r="H277" s="14"/>
      <c r="I277" s="15"/>
    </row>
    <row r="278" spans="1:9" x14ac:dyDescent="0.25">
      <c r="A278" s="15"/>
      <c r="B278" s="14"/>
      <c r="C278" s="14"/>
      <c r="D278" s="14"/>
      <c r="E278" s="15"/>
      <c r="F278" s="14"/>
      <c r="G278" s="14"/>
      <c r="H278" s="14"/>
      <c r="I278" s="15"/>
    </row>
    <row r="279" spans="1:9" x14ac:dyDescent="0.25">
      <c r="A279" s="15"/>
      <c r="B279" s="14"/>
      <c r="C279" s="14"/>
      <c r="D279" s="14"/>
      <c r="E279" s="15"/>
      <c r="F279" s="14"/>
      <c r="G279" s="14"/>
      <c r="H279" s="14"/>
      <c r="I279" s="15"/>
    </row>
    <row r="280" spans="1:9" x14ac:dyDescent="0.25">
      <c r="A280" s="15"/>
      <c r="B280" s="14"/>
      <c r="C280" s="14"/>
      <c r="D280" s="14"/>
      <c r="E280" s="15"/>
      <c r="F280" s="14"/>
      <c r="G280" s="14"/>
      <c r="H280" s="14"/>
      <c r="I280" s="15"/>
    </row>
    <row r="281" spans="1:9" x14ac:dyDescent="0.25">
      <c r="A281" s="15"/>
      <c r="B281" s="14"/>
      <c r="C281" s="14"/>
      <c r="D281" s="14"/>
      <c r="E281" s="15"/>
      <c r="F281" s="14"/>
      <c r="G281" s="14"/>
      <c r="H281" s="14"/>
      <c r="I281" s="15"/>
    </row>
    <row r="282" spans="1:9" x14ac:dyDescent="0.25">
      <c r="A282" s="15"/>
      <c r="B282" s="14"/>
      <c r="C282" s="14"/>
      <c r="D282" s="14"/>
      <c r="E282" s="15"/>
      <c r="F282" s="14"/>
      <c r="G282" s="14"/>
      <c r="H282" s="14"/>
      <c r="I282" s="15"/>
    </row>
    <row r="283" spans="1:9" x14ac:dyDescent="0.25">
      <c r="A283" s="15"/>
      <c r="B283" s="14"/>
      <c r="C283" s="14"/>
      <c r="D283" s="14"/>
      <c r="E283" s="15"/>
      <c r="F283" s="14"/>
      <c r="G283" s="14"/>
      <c r="H283" s="14"/>
      <c r="I283" s="15"/>
    </row>
    <row r="284" spans="1:9" x14ac:dyDescent="0.25">
      <c r="A284" s="15"/>
      <c r="B284" s="14"/>
      <c r="C284" s="14"/>
      <c r="D284" s="14"/>
      <c r="E284" s="15"/>
      <c r="F284" s="14"/>
      <c r="G284" s="14"/>
      <c r="H284" s="14"/>
      <c r="I284" s="15"/>
    </row>
    <row r="285" spans="1:9" x14ac:dyDescent="0.25">
      <c r="A285" s="15"/>
      <c r="B285" s="14"/>
      <c r="C285" s="14"/>
      <c r="D285" s="14"/>
      <c r="E285" s="15"/>
      <c r="F285" s="14"/>
      <c r="G285" s="14"/>
      <c r="H285" s="14"/>
      <c r="I285" s="15"/>
    </row>
    <row r="286" spans="1:9" x14ac:dyDescent="0.25">
      <c r="A286" s="15"/>
      <c r="B286" s="14"/>
      <c r="C286" s="14"/>
      <c r="D286" s="14"/>
      <c r="E286" s="15"/>
      <c r="F286" s="14"/>
      <c r="G286" s="14"/>
      <c r="H286" s="14"/>
      <c r="I286" s="15"/>
    </row>
    <row r="287" spans="1:9" x14ac:dyDescent="0.25">
      <c r="A287" s="15"/>
      <c r="B287" s="14"/>
      <c r="C287" s="14"/>
      <c r="D287" s="14"/>
      <c r="E287" s="15"/>
      <c r="F287" s="14"/>
      <c r="G287" s="14"/>
      <c r="H287" s="14"/>
      <c r="I287" s="15"/>
    </row>
    <row r="288" spans="1:9" x14ac:dyDescent="0.25">
      <c r="A288" s="15"/>
      <c r="B288" s="14"/>
      <c r="C288" s="14"/>
      <c r="D288" s="14"/>
      <c r="E288" s="15"/>
      <c r="F288" s="14"/>
      <c r="G288" s="14"/>
      <c r="H288" s="14"/>
      <c r="I288" s="15"/>
    </row>
    <row r="289" spans="1:9" x14ac:dyDescent="0.25">
      <c r="A289" s="15"/>
      <c r="B289" s="14"/>
      <c r="C289" s="14"/>
      <c r="D289" s="14"/>
      <c r="E289" s="15"/>
      <c r="F289" s="14"/>
      <c r="G289" s="14"/>
      <c r="H289" s="14"/>
      <c r="I289" s="15"/>
    </row>
    <row r="290" spans="1:9" x14ac:dyDescent="0.25">
      <c r="A290" s="15"/>
      <c r="B290" s="14"/>
      <c r="C290" s="14"/>
      <c r="D290" s="14"/>
      <c r="E290" s="15"/>
      <c r="F290" s="14"/>
      <c r="G290" s="14"/>
      <c r="H290" s="14"/>
      <c r="I290" s="15"/>
    </row>
    <row r="291" spans="1:9" x14ac:dyDescent="0.25">
      <c r="A291" s="15"/>
      <c r="B291" s="14"/>
      <c r="C291" s="14"/>
      <c r="D291" s="14"/>
      <c r="E291" s="15"/>
      <c r="F291" s="14"/>
      <c r="G291" s="14"/>
      <c r="H291" s="14"/>
      <c r="I291" s="15"/>
    </row>
    <row r="292" spans="1:9" x14ac:dyDescent="0.25">
      <c r="A292" s="15"/>
      <c r="B292" s="14"/>
      <c r="C292" s="14"/>
      <c r="D292" s="14"/>
      <c r="E292" s="15"/>
      <c r="F292" s="14"/>
      <c r="G292" s="14"/>
      <c r="H292" s="14"/>
      <c r="I292" s="15"/>
    </row>
    <row r="293" spans="1:9" x14ac:dyDescent="0.25">
      <c r="A293" s="15"/>
      <c r="B293" s="14"/>
      <c r="C293" s="14"/>
      <c r="D293" s="14"/>
      <c r="E293" s="15"/>
      <c r="F293" s="14"/>
      <c r="G293" s="14"/>
      <c r="H293" s="14"/>
      <c r="I293" s="15"/>
    </row>
    <row r="294" spans="1:9" x14ac:dyDescent="0.25">
      <c r="A294" s="15"/>
      <c r="B294" s="14"/>
      <c r="C294" s="14"/>
      <c r="D294" s="14"/>
      <c r="E294" s="15"/>
      <c r="F294" s="14"/>
      <c r="G294" s="14"/>
      <c r="H294" s="14"/>
      <c r="I294" s="15"/>
    </row>
    <row r="295" spans="1:9" x14ac:dyDescent="0.25">
      <c r="A295" s="15"/>
      <c r="B295" s="14"/>
      <c r="C295" s="14"/>
      <c r="D295" s="14"/>
      <c r="E295" s="15"/>
      <c r="F295" s="14"/>
      <c r="G295" s="14"/>
      <c r="H295" s="14"/>
      <c r="I295" s="15"/>
    </row>
    <row r="296" spans="1:9" x14ac:dyDescent="0.25">
      <c r="A296" s="15"/>
      <c r="B296" s="14"/>
      <c r="C296" s="14"/>
      <c r="D296" s="14"/>
      <c r="E296" s="15"/>
      <c r="F296" s="14"/>
      <c r="G296" s="14"/>
      <c r="H296" s="14"/>
      <c r="I296" s="15"/>
    </row>
    <row r="297" spans="1:9" x14ac:dyDescent="0.25">
      <c r="A297" s="15"/>
      <c r="B297" s="14"/>
      <c r="C297" s="14"/>
      <c r="D297" s="14"/>
      <c r="E297" s="15"/>
      <c r="F297" s="14"/>
      <c r="G297" s="14"/>
      <c r="H297" s="14"/>
      <c r="I297" s="15"/>
    </row>
    <row r="298" spans="1:9" x14ac:dyDescent="0.25">
      <c r="A298" s="15"/>
      <c r="B298" s="14"/>
      <c r="C298" s="14"/>
      <c r="D298" s="14"/>
      <c r="E298" s="15"/>
      <c r="F298" s="14"/>
      <c r="G298" s="14"/>
      <c r="H298" s="14"/>
      <c r="I298" s="15"/>
    </row>
    <row r="299" spans="1:9" x14ac:dyDescent="0.25">
      <c r="A299" s="15"/>
      <c r="B299" s="14"/>
      <c r="C299" s="14"/>
      <c r="D299" s="14"/>
      <c r="E299" s="15"/>
      <c r="F299" s="14"/>
      <c r="G299" s="14"/>
      <c r="H299" s="14"/>
      <c r="I299" s="15"/>
    </row>
    <row r="300" spans="1:9" x14ac:dyDescent="0.25">
      <c r="A300" s="15"/>
      <c r="B300" s="14"/>
      <c r="C300" s="14"/>
      <c r="D300" s="14"/>
      <c r="E300" s="15"/>
      <c r="F300" s="14"/>
      <c r="G300" s="14"/>
      <c r="H300" s="14"/>
      <c r="I300" s="15"/>
    </row>
    <row r="301" spans="1:9" x14ac:dyDescent="0.25">
      <c r="A301" s="15"/>
      <c r="B301" s="14"/>
      <c r="C301" s="14"/>
      <c r="D301" s="14"/>
      <c r="E301" s="15"/>
      <c r="F301" s="14"/>
      <c r="G301" s="14"/>
      <c r="H301" s="14"/>
      <c r="I301" s="15"/>
    </row>
    <row r="302" spans="1:9" x14ac:dyDescent="0.25">
      <c r="A302" s="15"/>
      <c r="B302" s="14"/>
      <c r="C302" s="14"/>
      <c r="D302" s="14"/>
      <c r="E302" s="15"/>
      <c r="F302" s="14"/>
      <c r="G302" s="14"/>
      <c r="H302" s="14"/>
      <c r="I302" s="15"/>
    </row>
    <row r="303" spans="1:9" x14ac:dyDescent="0.25">
      <c r="A303" s="15"/>
      <c r="B303" s="14"/>
      <c r="C303" s="14"/>
      <c r="D303" s="14"/>
      <c r="E303" s="15"/>
      <c r="F303" s="14"/>
      <c r="G303" s="14"/>
      <c r="H303" s="14"/>
      <c r="I303" s="15"/>
    </row>
    <row r="304" spans="1:9" x14ac:dyDescent="0.25">
      <c r="A304" s="15"/>
      <c r="B304" s="14"/>
      <c r="C304" s="14"/>
      <c r="D304" s="14"/>
      <c r="E304" s="15"/>
      <c r="F304" s="14"/>
      <c r="G304" s="14"/>
      <c r="H304" s="14"/>
      <c r="I304" s="15"/>
    </row>
    <row r="305" spans="1:9" x14ac:dyDescent="0.25">
      <c r="A305" s="15"/>
      <c r="B305" s="14"/>
      <c r="C305" s="14"/>
      <c r="D305" s="14"/>
      <c r="E305" s="15"/>
      <c r="F305" s="14"/>
      <c r="G305" s="14"/>
      <c r="H305" s="14"/>
      <c r="I305" s="15"/>
    </row>
    <row r="306" spans="1:9" x14ac:dyDescent="0.25">
      <c r="A306" s="15"/>
      <c r="B306" s="14"/>
      <c r="C306" s="14"/>
      <c r="D306" s="14"/>
      <c r="E306" s="15"/>
      <c r="F306" s="14"/>
      <c r="G306" s="14"/>
      <c r="H306" s="14"/>
      <c r="I306" s="15"/>
    </row>
    <row r="307" spans="1:9" x14ac:dyDescent="0.25">
      <c r="A307" s="15"/>
      <c r="B307" s="14"/>
      <c r="C307" s="14"/>
      <c r="D307" s="14"/>
      <c r="E307" s="15"/>
      <c r="F307" s="14"/>
      <c r="G307" s="14"/>
      <c r="H307" s="14"/>
      <c r="I307" s="15"/>
    </row>
    <row r="308" spans="1:9" x14ac:dyDescent="0.25">
      <c r="A308" s="15"/>
      <c r="B308" s="14"/>
      <c r="C308" s="14"/>
      <c r="D308" s="14"/>
      <c r="E308" s="15"/>
      <c r="F308" s="14"/>
      <c r="G308" s="14"/>
      <c r="H308" s="14"/>
      <c r="I308" s="15"/>
    </row>
    <row r="309" spans="1:9" x14ac:dyDescent="0.25">
      <c r="A309" s="15"/>
      <c r="B309" s="14"/>
      <c r="C309" s="14"/>
      <c r="D309" s="14"/>
      <c r="E309" s="15"/>
      <c r="F309" s="14"/>
      <c r="G309" s="14"/>
      <c r="H309" s="14"/>
      <c r="I309" s="15"/>
    </row>
    <row r="310" spans="1:9" x14ac:dyDescent="0.25">
      <c r="A310" s="15"/>
      <c r="B310" s="14"/>
      <c r="C310" s="14"/>
      <c r="D310" s="14"/>
      <c r="E310" s="15"/>
      <c r="F310" s="14"/>
      <c r="G310" s="14"/>
      <c r="H310" s="14"/>
      <c r="I310" s="15"/>
    </row>
    <row r="311" spans="1:9" x14ac:dyDescent="0.25">
      <c r="A311" s="15"/>
      <c r="B311" s="14"/>
      <c r="C311" s="14"/>
      <c r="D311" s="14"/>
      <c r="E311" s="15"/>
      <c r="F311" s="14"/>
      <c r="G311" s="14"/>
      <c r="H311" s="14"/>
      <c r="I311" s="15"/>
    </row>
    <row r="312" spans="1:9" x14ac:dyDescent="0.25">
      <c r="A312" s="15"/>
      <c r="B312" s="14"/>
      <c r="C312" s="14"/>
      <c r="D312" s="14"/>
      <c r="E312" s="15"/>
      <c r="F312" s="14"/>
      <c r="G312" s="14"/>
      <c r="H312" s="14"/>
      <c r="I312" s="15"/>
    </row>
    <row r="313" spans="1:9" x14ac:dyDescent="0.25">
      <c r="A313" s="15"/>
      <c r="B313" s="14"/>
      <c r="C313" s="14"/>
      <c r="D313" s="14"/>
      <c r="E313" s="15"/>
      <c r="F313" s="14"/>
      <c r="G313" s="14"/>
      <c r="H313" s="14"/>
      <c r="I313" s="15"/>
    </row>
    <row r="314" spans="1:9" x14ac:dyDescent="0.25">
      <c r="A314" s="15"/>
      <c r="B314" s="14"/>
      <c r="C314" s="14"/>
      <c r="D314" s="14"/>
      <c r="E314" s="15"/>
      <c r="F314" s="14"/>
      <c r="G314" s="14"/>
      <c r="H314" s="14"/>
      <c r="I314" s="15"/>
    </row>
    <row r="315" spans="1:9" x14ac:dyDescent="0.25">
      <c r="A315" s="15"/>
      <c r="B315" s="14"/>
      <c r="C315" s="14"/>
      <c r="D315" s="14"/>
      <c r="E315" s="15"/>
      <c r="F315" s="14"/>
      <c r="G315" s="14"/>
      <c r="H315" s="14"/>
      <c r="I315" s="15"/>
    </row>
    <row r="316" spans="1:9" x14ac:dyDescent="0.25">
      <c r="A316" s="15"/>
      <c r="B316" s="14"/>
      <c r="C316" s="14"/>
      <c r="D316" s="14"/>
      <c r="E316" s="15"/>
      <c r="F316" s="14"/>
      <c r="G316" s="14"/>
      <c r="H316" s="14"/>
      <c r="I316" s="15"/>
    </row>
    <row r="317" spans="1:9" x14ac:dyDescent="0.25">
      <c r="A317" s="15"/>
      <c r="B317" s="14"/>
      <c r="C317" s="14"/>
      <c r="D317" s="14"/>
      <c r="E317" s="15"/>
      <c r="F317" s="14"/>
      <c r="G317" s="14"/>
      <c r="H317" s="14"/>
      <c r="I317" s="15"/>
    </row>
    <row r="318" spans="1:9" x14ac:dyDescent="0.25">
      <c r="A318" s="15"/>
      <c r="B318" s="14"/>
      <c r="C318" s="14"/>
      <c r="D318" s="14"/>
      <c r="E318" s="15"/>
      <c r="F318" s="14"/>
      <c r="G318" s="14"/>
      <c r="H318" s="14"/>
      <c r="I318" s="15"/>
    </row>
    <row r="319" spans="1:9" x14ac:dyDescent="0.25">
      <c r="A319" s="15"/>
      <c r="B319" s="14"/>
      <c r="C319" s="14"/>
      <c r="D319" s="14"/>
      <c r="E319" s="15"/>
      <c r="F319" s="14"/>
      <c r="G319" s="14"/>
      <c r="H319" s="14"/>
      <c r="I319" s="15"/>
    </row>
    <row r="320" spans="1:9" x14ac:dyDescent="0.25">
      <c r="A320" s="15"/>
      <c r="B320" s="14"/>
      <c r="C320" s="14"/>
      <c r="D320" s="14"/>
      <c r="E320" s="15"/>
      <c r="F320" s="14"/>
      <c r="G320" s="14"/>
      <c r="H320" s="14"/>
      <c r="I320" s="15"/>
    </row>
    <row r="321" spans="1:9" x14ac:dyDescent="0.25">
      <c r="A321" s="15"/>
      <c r="B321" s="14"/>
      <c r="C321" s="14"/>
      <c r="D321" s="14"/>
      <c r="E321" s="15"/>
      <c r="F321" s="14"/>
      <c r="G321" s="14"/>
      <c r="H321" s="14"/>
      <c r="I321" s="15"/>
    </row>
    <row r="322" spans="1:9" x14ac:dyDescent="0.25">
      <c r="A322" s="15"/>
      <c r="B322" s="14"/>
      <c r="C322" s="14"/>
      <c r="D322" s="14"/>
      <c r="E322" s="15"/>
      <c r="F322" s="14"/>
      <c r="G322" s="14"/>
      <c r="H322" s="14"/>
      <c r="I322" s="15"/>
    </row>
    <row r="323" spans="1:9" x14ac:dyDescent="0.25">
      <c r="A323" s="15"/>
      <c r="B323" s="14"/>
      <c r="C323" s="14"/>
      <c r="D323" s="14"/>
      <c r="E323" s="15"/>
      <c r="F323" s="14"/>
      <c r="G323" s="14"/>
      <c r="H323" s="14"/>
      <c r="I323" s="15"/>
    </row>
    <row r="324" spans="1:9" x14ac:dyDescent="0.25">
      <c r="A324" s="15"/>
      <c r="B324" s="14"/>
      <c r="C324" s="14"/>
      <c r="D324" s="14"/>
      <c r="E324" s="15"/>
      <c r="F324" s="14"/>
      <c r="G324" s="14"/>
      <c r="H324" s="14"/>
      <c r="I324" s="15"/>
    </row>
    <row r="325" spans="1:9" x14ac:dyDescent="0.25">
      <c r="A325" s="15"/>
      <c r="B325" s="14"/>
      <c r="C325" s="14"/>
      <c r="D325" s="14"/>
      <c r="E325" s="15"/>
      <c r="F325" s="14"/>
      <c r="G325" s="14"/>
      <c r="H325" s="14"/>
      <c r="I325" s="15"/>
    </row>
    <row r="326" spans="1:9" x14ac:dyDescent="0.25">
      <c r="A326" s="15"/>
      <c r="B326" s="14"/>
      <c r="C326" s="14"/>
      <c r="D326" s="14"/>
      <c r="E326" s="15"/>
      <c r="F326" s="14"/>
      <c r="G326" s="14"/>
      <c r="H326" s="14"/>
      <c r="I326" s="15"/>
    </row>
    <row r="327" spans="1:9" x14ac:dyDescent="0.25">
      <c r="A327" s="15"/>
      <c r="B327" s="14"/>
      <c r="C327" s="14"/>
      <c r="D327" s="14"/>
      <c r="E327" s="15"/>
      <c r="F327" s="14"/>
      <c r="G327" s="14"/>
      <c r="H327" s="14"/>
      <c r="I327" s="15"/>
    </row>
    <row r="328" spans="1:9" x14ac:dyDescent="0.25">
      <c r="A328" s="15"/>
      <c r="B328" s="14"/>
      <c r="C328" s="14"/>
      <c r="D328" s="14"/>
      <c r="E328" s="15"/>
      <c r="F328" s="14"/>
      <c r="G328" s="14"/>
      <c r="H328" s="14"/>
      <c r="I328" s="15"/>
    </row>
    <row r="329" spans="1:9" x14ac:dyDescent="0.25">
      <c r="A329" s="15"/>
      <c r="B329" s="14"/>
      <c r="C329" s="14"/>
      <c r="D329" s="14"/>
      <c r="E329" s="15"/>
      <c r="F329" s="14"/>
      <c r="G329" s="14"/>
      <c r="H329" s="14"/>
      <c r="I329" s="15"/>
    </row>
    <row r="330" spans="1:9" x14ac:dyDescent="0.25">
      <c r="A330" s="15"/>
      <c r="B330" s="14"/>
      <c r="C330" s="14"/>
      <c r="D330" s="14"/>
      <c r="E330" s="15"/>
      <c r="F330" s="14"/>
      <c r="G330" s="14"/>
      <c r="H330" s="14"/>
      <c r="I330" s="15"/>
    </row>
    <row r="331" spans="1:9" x14ac:dyDescent="0.25">
      <c r="A331" s="15"/>
      <c r="B331" s="14"/>
      <c r="C331" s="14"/>
      <c r="D331" s="14"/>
      <c r="E331" s="15"/>
      <c r="F331" s="14"/>
      <c r="G331" s="14"/>
      <c r="H331" s="14"/>
      <c r="I331" s="15"/>
    </row>
    <row r="332" spans="1:9" x14ac:dyDescent="0.25">
      <c r="A332" s="15"/>
      <c r="B332" s="14"/>
      <c r="C332" s="14"/>
      <c r="D332" s="14"/>
      <c r="E332" s="15"/>
      <c r="F332" s="14"/>
      <c r="G332" s="14"/>
      <c r="H332" s="14"/>
      <c r="I332" s="15"/>
    </row>
    <row r="333" spans="1:9" x14ac:dyDescent="0.25">
      <c r="A333" s="15"/>
      <c r="B333" s="14"/>
      <c r="C333" s="14"/>
      <c r="D333" s="14"/>
      <c r="E333" s="15"/>
      <c r="F333" s="14"/>
      <c r="G333" s="14"/>
      <c r="H333" s="14"/>
      <c r="I333" s="15"/>
    </row>
    <row r="334" spans="1:9" x14ac:dyDescent="0.25">
      <c r="A334" s="15"/>
      <c r="B334" s="14"/>
      <c r="C334" s="14"/>
      <c r="D334" s="14"/>
      <c r="E334" s="15"/>
      <c r="F334" s="14"/>
      <c r="G334" s="14"/>
      <c r="H334" s="14"/>
      <c r="I334" s="15"/>
    </row>
    <row r="335" spans="1:9" x14ac:dyDescent="0.25">
      <c r="A335" s="15"/>
      <c r="B335" s="14"/>
      <c r="C335" s="14"/>
      <c r="D335" s="14"/>
      <c r="E335" s="15"/>
      <c r="F335" s="14"/>
      <c r="G335" s="14"/>
      <c r="H335" s="14"/>
      <c r="I335" s="15"/>
    </row>
    <row r="336" spans="1:9" x14ac:dyDescent="0.25">
      <c r="A336" s="15"/>
      <c r="B336" s="14"/>
      <c r="C336" s="14"/>
      <c r="D336" s="14"/>
      <c r="E336" s="15"/>
      <c r="F336" s="14"/>
      <c r="G336" s="14"/>
      <c r="H336" s="14"/>
      <c r="I336" s="15"/>
    </row>
    <row r="337" spans="1:9" x14ac:dyDescent="0.25">
      <c r="A337" s="15"/>
      <c r="B337" s="14"/>
      <c r="C337" s="14"/>
      <c r="D337" s="14"/>
      <c r="E337" s="15"/>
      <c r="F337" s="14"/>
      <c r="G337" s="14"/>
      <c r="H337" s="14"/>
      <c r="I337" s="15"/>
    </row>
    <row r="338" spans="1:9" x14ac:dyDescent="0.25">
      <c r="A338" s="15"/>
      <c r="B338" s="14"/>
      <c r="C338" s="14"/>
      <c r="D338" s="14"/>
      <c r="E338" s="15"/>
      <c r="F338" s="14"/>
      <c r="G338" s="14"/>
      <c r="H338" s="14"/>
      <c r="I338" s="15"/>
    </row>
    <row r="339" spans="1:9" x14ac:dyDescent="0.25">
      <c r="A339" s="15"/>
      <c r="B339" s="14"/>
      <c r="C339" s="14"/>
      <c r="D339" s="14"/>
      <c r="E339" s="15"/>
      <c r="F339" s="14"/>
      <c r="G339" s="14"/>
      <c r="H339" s="14"/>
      <c r="I339" s="15"/>
    </row>
    <row r="340" spans="1:9" x14ac:dyDescent="0.25">
      <c r="A340" s="15"/>
      <c r="B340" s="14"/>
      <c r="C340" s="14"/>
      <c r="D340" s="14"/>
      <c r="E340" s="15"/>
      <c r="F340" s="14"/>
      <c r="G340" s="14"/>
      <c r="H340" s="14"/>
      <c r="I340" s="15"/>
    </row>
    <row r="341" spans="1:9" x14ac:dyDescent="0.25">
      <c r="A341" s="15"/>
      <c r="B341" s="14"/>
      <c r="C341" s="14"/>
      <c r="D341" s="14"/>
      <c r="E341" s="15"/>
      <c r="F341" s="14"/>
      <c r="G341" s="14"/>
      <c r="H341" s="14"/>
      <c r="I341" s="15"/>
    </row>
    <row r="342" spans="1:9" x14ac:dyDescent="0.25">
      <c r="A342" s="15"/>
      <c r="B342" s="14"/>
      <c r="C342" s="14"/>
      <c r="D342" s="14"/>
      <c r="E342" s="15"/>
      <c r="F342" s="14"/>
      <c r="G342" s="14"/>
      <c r="H342" s="14"/>
      <c r="I342" s="15"/>
    </row>
    <row r="343" spans="1:9" x14ac:dyDescent="0.25">
      <c r="A343" s="15"/>
      <c r="B343" s="14"/>
      <c r="C343" s="14"/>
      <c r="D343" s="14"/>
      <c r="E343" s="15"/>
      <c r="F343" s="14"/>
      <c r="G343" s="14"/>
      <c r="H343" s="14"/>
      <c r="I343" s="15"/>
    </row>
    <row r="344" spans="1:9" x14ac:dyDescent="0.25">
      <c r="A344" s="15"/>
      <c r="B344" s="14"/>
      <c r="C344" s="14"/>
      <c r="D344" s="14"/>
      <c r="E344" s="15"/>
      <c r="F344" s="14"/>
      <c r="G344" s="14"/>
      <c r="H344" s="14"/>
      <c r="I344" s="15"/>
    </row>
    <row r="345" spans="1:9" x14ac:dyDescent="0.25">
      <c r="A345" s="15"/>
      <c r="B345" s="14"/>
      <c r="C345" s="14"/>
      <c r="D345" s="14"/>
      <c r="E345" s="15"/>
      <c r="F345" s="14"/>
      <c r="G345" s="14"/>
      <c r="H345" s="14"/>
      <c r="I345" s="15"/>
    </row>
    <row r="346" spans="1:9" x14ac:dyDescent="0.25">
      <c r="A346" s="15"/>
      <c r="B346" s="14"/>
      <c r="C346" s="14"/>
      <c r="D346" s="14"/>
      <c r="E346" s="15"/>
      <c r="F346" s="14"/>
      <c r="G346" s="14"/>
      <c r="H346" s="14"/>
      <c r="I346" s="15"/>
    </row>
    <row r="347" spans="1:9" x14ac:dyDescent="0.25">
      <c r="A347" s="15"/>
      <c r="B347" s="14"/>
      <c r="C347" s="14"/>
      <c r="D347" s="14"/>
      <c r="E347" s="15"/>
      <c r="F347" s="14"/>
      <c r="G347" s="14"/>
      <c r="H347" s="14"/>
      <c r="I347" s="15"/>
    </row>
    <row r="348" spans="1:9" x14ac:dyDescent="0.25">
      <c r="A348" s="15"/>
      <c r="B348" s="14"/>
      <c r="C348" s="14"/>
      <c r="D348" s="14"/>
      <c r="E348" s="15"/>
      <c r="F348" s="14"/>
      <c r="G348" s="14"/>
      <c r="H348" s="14"/>
      <c r="I348" s="15"/>
    </row>
    <row r="349" spans="1:9" x14ac:dyDescent="0.25">
      <c r="A349" s="15"/>
      <c r="B349" s="14"/>
      <c r="C349" s="14"/>
      <c r="D349" s="14"/>
      <c r="E349" s="15"/>
      <c r="F349" s="14"/>
      <c r="G349" s="14"/>
      <c r="H349" s="14"/>
      <c r="I349" s="15"/>
    </row>
    <row r="350" spans="1:9" x14ac:dyDescent="0.25">
      <c r="A350" s="15"/>
      <c r="B350" s="14"/>
      <c r="C350" s="14"/>
      <c r="D350" s="14"/>
      <c r="E350" s="15"/>
      <c r="F350" s="14"/>
      <c r="G350" s="14"/>
      <c r="H350" s="14"/>
      <c r="I350" s="15"/>
    </row>
    <row r="351" spans="1:9" x14ac:dyDescent="0.25">
      <c r="A351" s="15"/>
      <c r="B351" s="14"/>
      <c r="C351" s="14"/>
      <c r="D351" s="14"/>
      <c r="E351" s="15"/>
      <c r="F351" s="14"/>
      <c r="G351" s="14"/>
      <c r="H351" s="14"/>
      <c r="I351" s="15"/>
    </row>
    <row r="352" spans="1:9" x14ac:dyDescent="0.25">
      <c r="A352" s="15"/>
      <c r="B352" s="14"/>
      <c r="C352" s="14"/>
      <c r="D352" s="14"/>
      <c r="E352" s="15"/>
      <c r="F352" s="14"/>
      <c r="G352" s="14"/>
      <c r="H352" s="14"/>
      <c r="I352" s="15"/>
    </row>
    <row r="353" spans="1:9" x14ac:dyDescent="0.25">
      <c r="A353" s="15"/>
      <c r="B353" s="14"/>
      <c r="C353" s="14"/>
      <c r="D353" s="14"/>
      <c r="E353" s="15"/>
      <c r="F353" s="14"/>
      <c r="G353" s="14"/>
      <c r="H353" s="14"/>
      <c r="I353" s="15"/>
    </row>
    <row r="354" spans="1:9" x14ac:dyDescent="0.25">
      <c r="A354" s="15"/>
      <c r="B354" s="14"/>
      <c r="C354" s="14"/>
      <c r="D354" s="14"/>
      <c r="E354" s="15"/>
      <c r="F354" s="14"/>
      <c r="G354" s="14"/>
      <c r="H354" s="14"/>
      <c r="I354" s="15"/>
    </row>
    <row r="355" spans="1:9" x14ac:dyDescent="0.25">
      <c r="A355" s="15"/>
      <c r="B355" s="14"/>
      <c r="C355" s="14"/>
      <c r="D355" s="14"/>
      <c r="E355" s="15"/>
      <c r="F355" s="14"/>
      <c r="G355" s="14"/>
      <c r="H355" s="14"/>
      <c r="I355" s="15"/>
    </row>
    <row r="356" spans="1:9" x14ac:dyDescent="0.25">
      <c r="A356" s="15"/>
      <c r="B356" s="14"/>
      <c r="C356" s="14"/>
      <c r="D356" s="14"/>
      <c r="E356" s="15"/>
      <c r="F356" s="14"/>
      <c r="G356" s="14"/>
      <c r="H356" s="14"/>
      <c r="I356" s="15"/>
    </row>
    <row r="357" spans="1:9" x14ac:dyDescent="0.25">
      <c r="A357" s="15"/>
      <c r="B357" s="14"/>
      <c r="C357" s="14"/>
      <c r="D357" s="14"/>
      <c r="E357" s="15"/>
      <c r="F357" s="14"/>
      <c r="G357" s="14"/>
      <c r="H357" s="14"/>
      <c r="I357" s="15"/>
    </row>
    <row r="358" spans="1:9" x14ac:dyDescent="0.25">
      <c r="A358" s="15"/>
      <c r="B358" s="14"/>
      <c r="C358" s="14"/>
      <c r="D358" s="14"/>
      <c r="E358" s="15"/>
      <c r="F358" s="14"/>
      <c r="G358" s="14"/>
      <c r="H358" s="14"/>
      <c r="I358" s="15"/>
    </row>
    <row r="359" spans="1:9" x14ac:dyDescent="0.25">
      <c r="A359" s="15"/>
      <c r="B359" s="14"/>
      <c r="C359" s="14"/>
      <c r="D359" s="14"/>
      <c r="E359" s="15"/>
      <c r="F359" s="14"/>
      <c r="G359" s="14"/>
      <c r="H359" s="14"/>
      <c r="I359" s="15"/>
    </row>
    <row r="360" spans="1:9" x14ac:dyDescent="0.25">
      <c r="A360" s="15"/>
      <c r="B360" s="14"/>
      <c r="C360" s="14"/>
      <c r="D360" s="14"/>
      <c r="E360" s="15"/>
      <c r="F360" s="14"/>
      <c r="G360" s="14"/>
      <c r="H360" s="14"/>
      <c r="I360" s="15"/>
    </row>
    <row r="361" spans="1:9" x14ac:dyDescent="0.25">
      <c r="A361" s="15"/>
      <c r="B361" s="14"/>
      <c r="C361" s="14"/>
      <c r="D361" s="14"/>
      <c r="E361" s="15"/>
      <c r="F361" s="14"/>
      <c r="G361" s="14"/>
      <c r="H361" s="14"/>
      <c r="I361" s="15"/>
    </row>
    <row r="362" spans="1:9" x14ac:dyDescent="0.25">
      <c r="A362" s="15"/>
      <c r="B362" s="14"/>
      <c r="C362" s="14"/>
      <c r="D362" s="14"/>
      <c r="E362" s="15"/>
      <c r="F362" s="14"/>
      <c r="G362" s="14"/>
      <c r="H362" s="14"/>
      <c r="I362" s="15"/>
    </row>
    <row r="363" spans="1:9" x14ac:dyDescent="0.25">
      <c r="A363" s="15"/>
      <c r="B363" s="14"/>
      <c r="C363" s="14"/>
      <c r="D363" s="14"/>
      <c r="E363" s="15"/>
      <c r="F363" s="14"/>
      <c r="G363" s="14"/>
      <c r="H363" s="14"/>
      <c r="I363" s="15"/>
    </row>
    <row r="364" spans="1:9" x14ac:dyDescent="0.25">
      <c r="A364" s="15"/>
      <c r="B364" s="14"/>
      <c r="C364" s="14"/>
      <c r="D364" s="14"/>
      <c r="E364" s="15"/>
      <c r="F364" s="14"/>
      <c r="G364" s="14"/>
      <c r="H364" s="14"/>
      <c r="I364" s="15"/>
    </row>
    <row r="365" spans="1:9" x14ac:dyDescent="0.25">
      <c r="A365" s="15"/>
      <c r="B365" s="14"/>
      <c r="C365" s="14"/>
      <c r="D365" s="14"/>
      <c r="E365" s="15"/>
      <c r="F365" s="14"/>
      <c r="G365" s="14"/>
      <c r="H365" s="14"/>
      <c r="I365" s="15"/>
    </row>
    <row r="366" spans="1:9" x14ac:dyDescent="0.25">
      <c r="A366" s="15"/>
      <c r="B366" s="14"/>
      <c r="C366" s="14"/>
      <c r="D366" s="14"/>
      <c r="E366" s="15"/>
      <c r="F366" s="14"/>
      <c r="G366" s="14"/>
      <c r="H366" s="14"/>
      <c r="I366" s="15"/>
    </row>
    <row r="367" spans="1:9" x14ac:dyDescent="0.25">
      <c r="A367" s="15"/>
      <c r="B367" s="14"/>
      <c r="C367" s="14"/>
      <c r="D367" s="14"/>
      <c r="E367" s="15"/>
      <c r="F367" s="14"/>
      <c r="G367" s="14"/>
      <c r="H367" s="14"/>
      <c r="I367" s="15"/>
    </row>
    <row r="368" spans="1:9" x14ac:dyDescent="0.25">
      <c r="A368" s="15"/>
      <c r="B368" s="14"/>
      <c r="C368" s="14"/>
      <c r="D368" s="14"/>
      <c r="E368" s="15"/>
      <c r="F368" s="14"/>
      <c r="G368" s="14"/>
      <c r="H368" s="14"/>
      <c r="I368" s="15"/>
    </row>
    <row r="369" spans="1:9" x14ac:dyDescent="0.25">
      <c r="A369" s="15"/>
      <c r="B369" s="14"/>
      <c r="C369" s="14"/>
      <c r="D369" s="14"/>
      <c r="E369" s="15"/>
      <c r="F369" s="14"/>
      <c r="G369" s="14"/>
      <c r="H369" s="14"/>
      <c r="I369" s="15"/>
    </row>
    <row r="370" spans="1:9" x14ac:dyDescent="0.25">
      <c r="A370" s="15"/>
      <c r="B370" s="14"/>
      <c r="C370" s="14"/>
      <c r="D370" s="14"/>
      <c r="E370" s="15"/>
      <c r="F370" s="14"/>
      <c r="G370" s="14"/>
      <c r="H370" s="14"/>
      <c r="I370" s="15"/>
    </row>
    <row r="371" spans="1:9" x14ac:dyDescent="0.25">
      <c r="A371" s="15"/>
      <c r="B371" s="14"/>
      <c r="C371" s="14"/>
      <c r="D371" s="14"/>
      <c r="E371" s="15"/>
      <c r="F371" s="14"/>
      <c r="G371" s="14"/>
      <c r="H371" s="14"/>
      <c r="I371" s="15"/>
    </row>
    <row r="372" spans="1:9" x14ac:dyDescent="0.25">
      <c r="A372" s="15"/>
      <c r="B372" s="14"/>
      <c r="C372" s="14"/>
      <c r="D372" s="14"/>
      <c r="E372" s="15"/>
      <c r="F372" s="14"/>
      <c r="G372" s="14"/>
      <c r="H372" s="14"/>
      <c r="I372" s="15"/>
    </row>
    <row r="373" spans="1:9" x14ac:dyDescent="0.25">
      <c r="A373" s="15"/>
      <c r="B373" s="14"/>
      <c r="C373" s="14"/>
      <c r="D373" s="14"/>
      <c r="E373" s="15"/>
      <c r="F373" s="14"/>
      <c r="G373" s="14"/>
      <c r="H373" s="14"/>
      <c r="I373" s="15"/>
    </row>
    <row r="374" spans="1:9" x14ac:dyDescent="0.25">
      <c r="A374" s="15"/>
      <c r="B374" s="14"/>
      <c r="C374" s="14"/>
      <c r="D374" s="14"/>
      <c r="E374" s="15"/>
      <c r="F374" s="14"/>
      <c r="G374" s="14"/>
      <c r="H374" s="14"/>
      <c r="I374" s="15"/>
    </row>
    <row r="375" spans="1:9" x14ac:dyDescent="0.25">
      <c r="A375" s="15"/>
      <c r="B375" s="14"/>
      <c r="C375" s="14"/>
      <c r="D375" s="14"/>
      <c r="E375" s="15"/>
      <c r="F375" s="14"/>
      <c r="G375" s="14"/>
      <c r="H375" s="14"/>
      <c r="I375" s="15"/>
    </row>
    <row r="376" spans="1:9" x14ac:dyDescent="0.25">
      <c r="A376" s="15"/>
      <c r="B376" s="14"/>
      <c r="C376" s="14"/>
      <c r="D376" s="14"/>
      <c r="E376" s="15"/>
      <c r="F376" s="14"/>
      <c r="G376" s="14"/>
      <c r="H376" s="14"/>
      <c r="I376" s="15"/>
    </row>
    <row r="377" spans="1:9" x14ac:dyDescent="0.25">
      <c r="A377" s="15"/>
      <c r="B377" s="14"/>
      <c r="C377" s="14"/>
      <c r="D377" s="14"/>
      <c r="E377" s="15"/>
      <c r="F377" s="14"/>
      <c r="G377" s="14"/>
      <c r="H377" s="14"/>
      <c r="I377" s="15"/>
    </row>
    <row r="378" spans="1:9" x14ac:dyDescent="0.25">
      <c r="A378" s="15"/>
      <c r="B378" s="14"/>
      <c r="C378" s="14"/>
      <c r="D378" s="14"/>
      <c r="E378" s="15"/>
      <c r="F378" s="14"/>
      <c r="G378" s="14"/>
      <c r="H378" s="14"/>
      <c r="I378" s="15"/>
    </row>
    <row r="379" spans="1:9" x14ac:dyDescent="0.25">
      <c r="A379" s="15"/>
      <c r="B379" s="14"/>
      <c r="C379" s="14"/>
      <c r="D379" s="14"/>
      <c r="E379" s="15"/>
      <c r="F379" s="14"/>
      <c r="G379" s="14"/>
      <c r="H379" s="14"/>
      <c r="I379" s="15"/>
    </row>
    <row r="380" spans="1:9" x14ac:dyDescent="0.25">
      <c r="A380" s="15"/>
      <c r="B380" s="14"/>
      <c r="C380" s="14"/>
      <c r="D380" s="14"/>
      <c r="E380" s="15"/>
      <c r="F380" s="14"/>
      <c r="G380" s="14"/>
      <c r="H380" s="14"/>
      <c r="I380" s="15"/>
    </row>
    <row r="381" spans="1:9" x14ac:dyDescent="0.25">
      <c r="A381" s="15"/>
      <c r="B381" s="14"/>
      <c r="C381" s="14"/>
      <c r="D381" s="14"/>
      <c r="E381" s="15"/>
      <c r="F381" s="14"/>
      <c r="G381" s="14"/>
      <c r="H381" s="14"/>
      <c r="I381" s="15"/>
    </row>
    <row r="382" spans="1:9" x14ac:dyDescent="0.25">
      <c r="A382" s="15"/>
      <c r="B382" s="14"/>
      <c r="C382" s="14"/>
      <c r="D382" s="14"/>
      <c r="E382" s="15"/>
      <c r="F382" s="14"/>
      <c r="G382" s="14"/>
      <c r="H382" s="14"/>
      <c r="I382" s="15"/>
    </row>
    <row r="383" spans="1:9" x14ac:dyDescent="0.25">
      <c r="A383" s="15"/>
      <c r="B383" s="14"/>
      <c r="C383" s="14"/>
      <c r="D383" s="14"/>
      <c r="E383" s="15"/>
      <c r="F383" s="14"/>
      <c r="G383" s="14"/>
      <c r="H383" s="14"/>
      <c r="I383" s="15"/>
    </row>
    <row r="384" spans="1:9" x14ac:dyDescent="0.25">
      <c r="A384" s="15"/>
      <c r="B384" s="14"/>
      <c r="C384" s="14"/>
      <c r="D384" s="14"/>
      <c r="E384" s="15"/>
      <c r="F384" s="14"/>
      <c r="G384" s="14"/>
      <c r="H384" s="14"/>
      <c r="I384" s="15"/>
    </row>
    <row r="385" spans="1:9" x14ac:dyDescent="0.25">
      <c r="A385" s="15"/>
      <c r="B385" s="14"/>
      <c r="C385" s="14"/>
      <c r="D385" s="14"/>
      <c r="E385" s="15"/>
      <c r="F385" s="14"/>
      <c r="G385" s="14"/>
      <c r="H385" s="14"/>
      <c r="I385" s="15"/>
    </row>
    <row r="386" spans="1:9" x14ac:dyDescent="0.25">
      <c r="A386" s="15"/>
      <c r="B386" s="14"/>
      <c r="C386" s="14"/>
      <c r="D386" s="14"/>
      <c r="E386" s="15"/>
      <c r="F386" s="14"/>
      <c r="G386" s="14"/>
      <c r="H386" s="14"/>
      <c r="I386" s="15"/>
    </row>
    <row r="387" spans="1:9" x14ac:dyDescent="0.25">
      <c r="A387" s="15"/>
      <c r="B387" s="14"/>
      <c r="C387" s="14"/>
      <c r="D387" s="14"/>
      <c r="E387" s="15"/>
      <c r="F387" s="14"/>
      <c r="G387" s="14"/>
      <c r="H387" s="14"/>
      <c r="I387" s="15"/>
    </row>
    <row r="388" spans="1:9" x14ac:dyDescent="0.25">
      <c r="A388" s="15"/>
      <c r="B388" s="14"/>
      <c r="C388" s="14"/>
      <c r="D388" s="14"/>
      <c r="E388" s="15"/>
      <c r="F388" s="14"/>
      <c r="G388" s="14"/>
      <c r="H388" s="14"/>
      <c r="I388" s="15"/>
    </row>
    <row r="389" spans="1:9" x14ac:dyDescent="0.25">
      <c r="A389" s="15"/>
      <c r="B389" s="14"/>
      <c r="C389" s="14"/>
      <c r="D389" s="14"/>
      <c r="E389" s="15"/>
      <c r="F389" s="14"/>
      <c r="G389" s="14"/>
      <c r="H389" s="14"/>
      <c r="I389" s="15"/>
    </row>
    <row r="390" spans="1:9" x14ac:dyDescent="0.25">
      <c r="A390" s="15"/>
      <c r="B390" s="14"/>
      <c r="C390" s="14"/>
      <c r="D390" s="14"/>
      <c r="E390" s="15"/>
      <c r="F390" s="14"/>
      <c r="G390" s="14"/>
      <c r="H390" s="14"/>
      <c r="I390" s="15"/>
    </row>
    <row r="391" spans="1:9" x14ac:dyDescent="0.25">
      <c r="A391" s="15"/>
      <c r="B391" s="14"/>
      <c r="C391" s="14"/>
      <c r="D391" s="14"/>
      <c r="E391" s="15"/>
      <c r="F391" s="14"/>
      <c r="G391" s="14"/>
      <c r="H391" s="14"/>
      <c r="I391" s="15"/>
    </row>
    <row r="392" spans="1:9" x14ac:dyDescent="0.25">
      <c r="A392" s="15"/>
      <c r="B392" s="14"/>
      <c r="C392" s="14"/>
      <c r="D392" s="14"/>
      <c r="E392" s="15"/>
      <c r="F392" s="14"/>
      <c r="G392" s="14"/>
      <c r="H392" s="14"/>
      <c r="I392" s="15"/>
    </row>
    <row r="393" spans="1:9" x14ac:dyDescent="0.25">
      <c r="A393" s="15"/>
      <c r="B393" s="14"/>
      <c r="C393" s="14"/>
      <c r="D393" s="14"/>
      <c r="E393" s="15"/>
      <c r="F393" s="14"/>
      <c r="G393" s="14"/>
      <c r="H393" s="14"/>
      <c r="I393" s="15"/>
    </row>
    <row r="394" spans="1:9" x14ac:dyDescent="0.25">
      <c r="A394" s="15"/>
      <c r="B394" s="14"/>
      <c r="C394" s="14"/>
      <c r="D394" s="14"/>
      <c r="E394" s="15"/>
      <c r="F394" s="14"/>
      <c r="G394" s="14"/>
      <c r="H394" s="14"/>
      <c r="I394" s="15"/>
    </row>
    <row r="395" spans="1:9" x14ac:dyDescent="0.25">
      <c r="A395" s="15"/>
      <c r="B395" s="14"/>
      <c r="C395" s="14"/>
      <c r="D395" s="14"/>
      <c r="E395" s="15"/>
      <c r="F395" s="14"/>
      <c r="G395" s="14"/>
      <c r="H395" s="14"/>
      <c r="I395" s="15"/>
    </row>
    <row r="396" spans="1:9" x14ac:dyDescent="0.25">
      <c r="A396" s="15"/>
      <c r="B396" s="14"/>
      <c r="C396" s="14"/>
      <c r="D396" s="14"/>
      <c r="E396" s="15"/>
      <c r="F396" s="14"/>
      <c r="G396" s="14"/>
      <c r="H396" s="14"/>
      <c r="I396" s="15"/>
    </row>
    <row r="397" spans="1:9" x14ac:dyDescent="0.25">
      <c r="A397" s="15"/>
      <c r="B397" s="14"/>
      <c r="C397" s="14"/>
      <c r="D397" s="14"/>
      <c r="E397" s="15"/>
      <c r="F397" s="14"/>
      <c r="G397" s="14"/>
      <c r="H397" s="14"/>
      <c r="I397" s="15"/>
    </row>
    <row r="398" spans="1:9" x14ac:dyDescent="0.25">
      <c r="A398" s="15"/>
      <c r="B398" s="14"/>
      <c r="C398" s="14"/>
      <c r="D398" s="14"/>
      <c r="E398" s="15"/>
      <c r="F398" s="14"/>
      <c r="G398" s="14"/>
      <c r="H398" s="14"/>
      <c r="I398" s="15"/>
    </row>
    <row r="399" spans="1:9" x14ac:dyDescent="0.25">
      <c r="A399" s="15"/>
      <c r="B399" s="14"/>
      <c r="C399" s="14"/>
      <c r="D399" s="14"/>
      <c r="E399" s="15"/>
      <c r="F399" s="14"/>
      <c r="G399" s="14"/>
      <c r="H399" s="14"/>
      <c r="I399" s="15"/>
    </row>
    <row r="400" spans="1:9" x14ac:dyDescent="0.25">
      <c r="A400" s="15"/>
      <c r="B400" s="14"/>
      <c r="C400" s="14"/>
      <c r="D400" s="14"/>
      <c r="E400" s="15"/>
      <c r="F400" s="14"/>
      <c r="G400" s="14"/>
      <c r="H400" s="14"/>
      <c r="I400" s="15"/>
    </row>
    <row r="401" spans="1:9" x14ac:dyDescent="0.25">
      <c r="A401" s="15"/>
      <c r="B401" s="14"/>
      <c r="C401" s="14"/>
      <c r="D401" s="14"/>
      <c r="E401" s="15"/>
      <c r="F401" s="14"/>
      <c r="G401" s="14"/>
      <c r="H401" s="14"/>
      <c r="I401" s="15"/>
    </row>
    <row r="402" spans="1:9" x14ac:dyDescent="0.25">
      <c r="A402" s="15"/>
      <c r="B402" s="14"/>
      <c r="C402" s="14"/>
      <c r="D402" s="14"/>
      <c r="E402" s="15"/>
      <c r="F402" s="14"/>
      <c r="G402" s="14"/>
      <c r="H402" s="14"/>
      <c r="I402" s="15"/>
    </row>
    <row r="403" spans="1:9" x14ac:dyDescent="0.25">
      <c r="A403" s="15"/>
      <c r="B403" s="14"/>
      <c r="C403" s="14"/>
      <c r="D403" s="14"/>
      <c r="E403" s="15"/>
      <c r="F403" s="14"/>
      <c r="G403" s="14"/>
      <c r="H403" s="14"/>
      <c r="I403" s="15"/>
    </row>
    <row r="404" spans="1:9" x14ac:dyDescent="0.25">
      <c r="A404" s="15"/>
      <c r="B404" s="14"/>
      <c r="C404" s="14"/>
      <c r="D404" s="14"/>
      <c r="E404" s="15"/>
      <c r="F404" s="14"/>
      <c r="G404" s="14"/>
      <c r="H404" s="14"/>
      <c r="I404" s="15"/>
    </row>
    <row r="405" spans="1:9" x14ac:dyDescent="0.25">
      <c r="A405" s="15"/>
      <c r="B405" s="14"/>
      <c r="C405" s="14"/>
      <c r="D405" s="14"/>
      <c r="E405" s="15"/>
      <c r="F405" s="14"/>
      <c r="G405" s="14"/>
      <c r="H405" s="14"/>
      <c r="I405" s="15"/>
    </row>
    <row r="406" spans="1:9" x14ac:dyDescent="0.25">
      <c r="A406" s="15"/>
      <c r="B406" s="14"/>
      <c r="C406" s="14"/>
      <c r="D406" s="14"/>
      <c r="E406" s="15"/>
      <c r="F406" s="14"/>
      <c r="G406" s="14"/>
      <c r="H406" s="14"/>
      <c r="I406" s="15"/>
    </row>
    <row r="407" spans="1:9" x14ac:dyDescent="0.25">
      <c r="A407" s="15"/>
      <c r="B407" s="14"/>
      <c r="C407" s="14"/>
      <c r="D407" s="14"/>
      <c r="E407" s="15"/>
      <c r="F407" s="14"/>
      <c r="G407" s="14"/>
      <c r="H407" s="14"/>
      <c r="I407" s="15"/>
    </row>
    <row r="408" spans="1:9" x14ac:dyDescent="0.25">
      <c r="A408" s="15"/>
      <c r="B408" s="14"/>
      <c r="C408" s="14"/>
      <c r="D408" s="14"/>
      <c r="E408" s="15"/>
      <c r="F408" s="14"/>
      <c r="G408" s="14"/>
      <c r="H408" s="14"/>
      <c r="I408" s="15"/>
    </row>
    <row r="409" spans="1:9" x14ac:dyDescent="0.25">
      <c r="A409" s="15"/>
      <c r="B409" s="14"/>
      <c r="C409" s="14"/>
      <c r="D409" s="14"/>
      <c r="E409" s="15"/>
      <c r="F409" s="14"/>
      <c r="G409" s="14"/>
      <c r="H409" s="14"/>
      <c r="I409" s="15"/>
    </row>
    <row r="410" spans="1:9" x14ac:dyDescent="0.25">
      <c r="A410" s="15"/>
      <c r="B410" s="14"/>
      <c r="C410" s="14"/>
      <c r="D410" s="14"/>
      <c r="E410" s="15"/>
      <c r="F410" s="14"/>
      <c r="G410" s="14"/>
      <c r="H410" s="14"/>
      <c r="I410" s="15"/>
    </row>
    <row r="411" spans="1:9" x14ac:dyDescent="0.25">
      <c r="A411" s="15"/>
      <c r="B411" s="14"/>
      <c r="C411" s="14"/>
      <c r="D411" s="14"/>
      <c r="E411" s="15"/>
      <c r="F411" s="14"/>
      <c r="G411" s="14"/>
      <c r="H411" s="14"/>
      <c r="I411" s="15"/>
    </row>
    <row r="412" spans="1:9" x14ac:dyDescent="0.25">
      <c r="A412" s="15"/>
      <c r="B412" s="14"/>
      <c r="C412" s="14"/>
      <c r="D412" s="14"/>
      <c r="E412" s="15"/>
      <c r="F412" s="14"/>
      <c r="G412" s="14"/>
      <c r="H412" s="14"/>
      <c r="I412" s="15"/>
    </row>
    <row r="413" spans="1:9" x14ac:dyDescent="0.25">
      <c r="A413" s="15"/>
      <c r="B413" s="14"/>
      <c r="C413" s="14"/>
      <c r="D413" s="14"/>
      <c r="E413" s="15"/>
      <c r="F413" s="14"/>
      <c r="G413" s="14"/>
      <c r="H413" s="14"/>
      <c r="I413" s="15"/>
    </row>
    <row r="414" spans="1:9" x14ac:dyDescent="0.25">
      <c r="A414" s="15"/>
      <c r="B414" s="14"/>
      <c r="C414" s="14"/>
      <c r="D414" s="14"/>
      <c r="E414" s="15"/>
      <c r="F414" s="14"/>
      <c r="G414" s="14"/>
      <c r="H414" s="14"/>
      <c r="I414" s="15"/>
    </row>
    <row r="415" spans="1:9" x14ac:dyDescent="0.25">
      <c r="A415" s="15"/>
      <c r="B415" s="14"/>
      <c r="C415" s="14"/>
      <c r="D415" s="14"/>
      <c r="E415" s="15"/>
      <c r="F415" s="14"/>
      <c r="G415" s="14"/>
      <c r="H415" s="14"/>
      <c r="I415" s="15"/>
    </row>
    <row r="416" spans="1:9" x14ac:dyDescent="0.25">
      <c r="A416" s="15"/>
      <c r="B416" s="14"/>
      <c r="C416" s="14"/>
      <c r="D416" s="14"/>
      <c r="E416" s="15"/>
      <c r="F416" s="14"/>
      <c r="G416" s="14"/>
      <c r="H416" s="14"/>
      <c r="I416" s="15"/>
    </row>
    <row r="417" spans="1:9" x14ac:dyDescent="0.25">
      <c r="A417" s="15"/>
      <c r="B417" s="14"/>
      <c r="C417" s="14"/>
      <c r="D417" s="14"/>
      <c r="E417" s="15"/>
      <c r="F417" s="14"/>
      <c r="G417" s="14"/>
      <c r="H417" s="14"/>
      <c r="I417" s="15"/>
    </row>
    <row r="418" spans="1:9" x14ac:dyDescent="0.25">
      <c r="A418" s="15"/>
      <c r="B418" s="14"/>
      <c r="C418" s="14"/>
      <c r="D418" s="14"/>
      <c r="E418" s="15"/>
      <c r="F418" s="14"/>
      <c r="G418" s="14"/>
      <c r="H418" s="14"/>
      <c r="I418" s="15"/>
    </row>
    <row r="419" spans="1:9" x14ac:dyDescent="0.25">
      <c r="A419" s="15"/>
      <c r="B419" s="14"/>
      <c r="C419" s="14"/>
      <c r="D419" s="14"/>
      <c r="E419" s="15"/>
      <c r="F419" s="14"/>
      <c r="G419" s="14"/>
      <c r="H419" s="14"/>
      <c r="I419" s="15"/>
    </row>
    <row r="420" spans="1:9" x14ac:dyDescent="0.25">
      <c r="A420" s="15"/>
      <c r="B420" s="14"/>
      <c r="C420" s="14"/>
      <c r="D420" s="14"/>
      <c r="E420" s="15"/>
      <c r="F420" s="14"/>
      <c r="G420" s="14"/>
      <c r="H420" s="14"/>
      <c r="I420" s="15"/>
    </row>
    <row r="421" spans="1:9" x14ac:dyDescent="0.25">
      <c r="A421" s="15"/>
      <c r="B421" s="14"/>
      <c r="C421" s="14"/>
      <c r="D421" s="14"/>
      <c r="E421" s="15"/>
      <c r="F421" s="14"/>
      <c r="G421" s="14"/>
      <c r="H421" s="14"/>
      <c r="I421" s="15"/>
    </row>
    <row r="422" spans="1:9" x14ac:dyDescent="0.25">
      <c r="A422" s="15"/>
      <c r="B422" s="14"/>
      <c r="C422" s="14"/>
      <c r="D422" s="14"/>
      <c r="E422" s="15"/>
      <c r="F422" s="14"/>
      <c r="G422" s="14"/>
      <c r="H422" s="14"/>
      <c r="I422" s="15"/>
    </row>
    <row r="423" spans="1:9" x14ac:dyDescent="0.25">
      <c r="A423" s="15"/>
      <c r="B423" s="14"/>
      <c r="C423" s="14"/>
      <c r="D423" s="14"/>
      <c r="E423" s="15"/>
      <c r="F423" s="14"/>
      <c r="G423" s="14"/>
      <c r="H423" s="14"/>
      <c r="I423" s="15"/>
    </row>
    <row r="424" spans="1:9" x14ac:dyDescent="0.25">
      <c r="A424" s="15"/>
      <c r="B424" s="14"/>
      <c r="C424" s="14"/>
      <c r="D424" s="14"/>
      <c r="E424" s="15"/>
      <c r="F424" s="14"/>
      <c r="G424" s="14"/>
      <c r="H424" s="14"/>
      <c r="I424" s="15"/>
    </row>
    <row r="425" spans="1:9" x14ac:dyDescent="0.25">
      <c r="A425" s="15"/>
      <c r="B425" s="14"/>
      <c r="C425" s="14"/>
      <c r="D425" s="14"/>
      <c r="E425" s="15"/>
      <c r="F425" s="14"/>
      <c r="G425" s="14"/>
      <c r="H425" s="14"/>
      <c r="I425" s="15"/>
    </row>
    <row r="426" spans="1:9" x14ac:dyDescent="0.25">
      <c r="A426" s="15"/>
      <c r="B426" s="14"/>
      <c r="C426" s="14"/>
      <c r="D426" s="14"/>
      <c r="E426" s="15"/>
      <c r="F426" s="14"/>
      <c r="G426" s="14"/>
      <c r="H426" s="14"/>
      <c r="I426" s="15"/>
    </row>
    <row r="427" spans="1:9" x14ac:dyDescent="0.25">
      <c r="A427" s="15"/>
      <c r="B427" s="14"/>
      <c r="C427" s="14"/>
      <c r="D427" s="14"/>
      <c r="E427" s="15"/>
      <c r="F427" s="14"/>
      <c r="G427" s="14"/>
      <c r="H427" s="14"/>
      <c r="I427" s="15"/>
    </row>
    <row r="428" spans="1:9" x14ac:dyDescent="0.25">
      <c r="A428" s="15"/>
      <c r="B428" s="14"/>
      <c r="C428" s="14"/>
      <c r="D428" s="14"/>
      <c r="E428" s="15"/>
      <c r="F428" s="14"/>
      <c r="G428" s="14"/>
      <c r="H428" s="14"/>
      <c r="I428" s="15"/>
    </row>
    <row r="429" spans="1:9" x14ac:dyDescent="0.25">
      <c r="A429" s="15"/>
      <c r="B429" s="14"/>
      <c r="C429" s="14"/>
      <c r="D429" s="14"/>
      <c r="E429" s="15"/>
      <c r="F429" s="14"/>
      <c r="G429" s="14"/>
      <c r="H429" s="14"/>
      <c r="I429" s="15"/>
    </row>
    <row r="430" spans="1:9" x14ac:dyDescent="0.25">
      <c r="A430" s="15"/>
      <c r="B430" s="14"/>
      <c r="C430" s="14"/>
      <c r="D430" s="14"/>
      <c r="E430" s="15"/>
      <c r="F430" s="14"/>
      <c r="G430" s="14"/>
      <c r="H430" s="14"/>
      <c r="I430" s="15"/>
    </row>
    <row r="431" spans="1:9" x14ac:dyDescent="0.25">
      <c r="A431" s="15"/>
      <c r="B431" s="14"/>
      <c r="C431" s="14"/>
      <c r="D431" s="14"/>
      <c r="E431" s="15"/>
      <c r="F431" s="14"/>
      <c r="G431" s="14"/>
      <c r="H431" s="14"/>
      <c r="I431" s="15"/>
    </row>
    <row r="432" spans="1:9" x14ac:dyDescent="0.25">
      <c r="A432" s="15"/>
      <c r="B432" s="14"/>
      <c r="C432" s="14"/>
      <c r="D432" s="14"/>
      <c r="E432" s="15"/>
      <c r="F432" s="14"/>
      <c r="G432" s="14"/>
      <c r="H432" s="14"/>
      <c r="I432" s="15"/>
    </row>
    <row r="433" spans="1:9" x14ac:dyDescent="0.25">
      <c r="A433" s="15"/>
      <c r="B433" s="14"/>
      <c r="C433" s="14"/>
      <c r="D433" s="14"/>
      <c r="E433" s="15"/>
      <c r="F433" s="14"/>
      <c r="G433" s="14"/>
      <c r="H433" s="14"/>
      <c r="I433" s="15"/>
    </row>
    <row r="434" spans="1:9" x14ac:dyDescent="0.25">
      <c r="A434" s="15"/>
      <c r="B434" s="14"/>
      <c r="C434" s="14"/>
      <c r="D434" s="14"/>
      <c r="E434" s="15"/>
      <c r="F434" s="14"/>
      <c r="G434" s="14"/>
      <c r="H434" s="14"/>
      <c r="I434" s="15"/>
    </row>
    <row r="435" spans="1:9" x14ac:dyDescent="0.25">
      <c r="A435" s="15"/>
      <c r="B435" s="14"/>
      <c r="C435" s="14"/>
      <c r="D435" s="14"/>
      <c r="E435" s="15"/>
      <c r="F435" s="14"/>
      <c r="G435" s="14"/>
      <c r="H435" s="14"/>
      <c r="I435" s="15"/>
    </row>
    <row r="436" spans="1:9" x14ac:dyDescent="0.25">
      <c r="A436" s="15"/>
      <c r="B436" s="14"/>
      <c r="C436" s="14"/>
      <c r="D436" s="14"/>
      <c r="E436" s="15"/>
      <c r="F436" s="14"/>
      <c r="G436" s="14"/>
      <c r="H436" s="14"/>
      <c r="I436" s="15"/>
    </row>
    <row r="437" spans="1:9" x14ac:dyDescent="0.25">
      <c r="A437" s="15"/>
      <c r="B437" s="14"/>
      <c r="C437" s="14"/>
      <c r="D437" s="14"/>
      <c r="E437" s="15"/>
      <c r="F437" s="14"/>
      <c r="G437" s="14"/>
      <c r="H437" s="14"/>
      <c r="I437" s="15"/>
    </row>
    <row r="438" spans="1:9" x14ac:dyDescent="0.25">
      <c r="A438" s="15"/>
      <c r="B438" s="14"/>
      <c r="C438" s="14"/>
      <c r="D438" s="14"/>
      <c r="E438" s="15"/>
      <c r="F438" s="14"/>
      <c r="G438" s="14"/>
      <c r="H438" s="14"/>
      <c r="I438" s="15"/>
    </row>
    <row r="439" spans="1:9" x14ac:dyDescent="0.25">
      <c r="A439" s="15"/>
      <c r="B439" s="14"/>
      <c r="C439" s="14"/>
      <c r="D439" s="14"/>
      <c r="E439" s="15"/>
      <c r="F439" s="14"/>
      <c r="G439" s="14"/>
      <c r="H439" s="14"/>
      <c r="I439" s="15"/>
    </row>
    <row r="440" spans="1:9" x14ac:dyDescent="0.25">
      <c r="A440" s="15"/>
      <c r="B440" s="14"/>
      <c r="C440" s="14"/>
      <c r="D440" s="14"/>
      <c r="E440" s="15"/>
      <c r="F440" s="14"/>
      <c r="G440" s="14"/>
      <c r="H440" s="14"/>
      <c r="I440" s="15"/>
    </row>
    <row r="441" spans="1:9" x14ac:dyDescent="0.25">
      <c r="A441" s="15"/>
      <c r="B441" s="14"/>
      <c r="C441" s="14"/>
      <c r="D441" s="14"/>
      <c r="E441" s="15"/>
      <c r="F441" s="14"/>
      <c r="G441" s="14"/>
      <c r="H441" s="14"/>
      <c r="I441" s="15"/>
    </row>
    <row r="442" spans="1:9" x14ac:dyDescent="0.25">
      <c r="A442" s="15"/>
      <c r="B442" s="14"/>
      <c r="C442" s="14"/>
      <c r="D442" s="14"/>
      <c r="E442" s="15"/>
      <c r="F442" s="14"/>
      <c r="G442" s="14"/>
      <c r="H442" s="14"/>
      <c r="I442" s="15"/>
    </row>
    <row r="443" spans="1:9" x14ac:dyDescent="0.25">
      <c r="A443" s="15"/>
      <c r="B443" s="14"/>
      <c r="C443" s="14"/>
      <c r="D443" s="14"/>
      <c r="E443" s="15"/>
      <c r="F443" s="14"/>
      <c r="G443" s="14"/>
      <c r="H443" s="14"/>
      <c r="I443" s="15"/>
    </row>
    <row r="444" spans="1:9" x14ac:dyDescent="0.25">
      <c r="A444" s="15"/>
      <c r="B444" s="14"/>
      <c r="C444" s="14"/>
      <c r="D444" s="14"/>
      <c r="E444" s="15"/>
      <c r="F444" s="14"/>
      <c r="G444" s="14"/>
      <c r="H444" s="14"/>
      <c r="I444" s="15"/>
    </row>
    <row r="445" spans="1:9" x14ac:dyDescent="0.25">
      <c r="A445" s="15"/>
      <c r="B445" s="14"/>
      <c r="C445" s="14"/>
      <c r="D445" s="14"/>
      <c r="E445" s="15"/>
      <c r="F445" s="14"/>
      <c r="G445" s="14"/>
      <c r="H445" s="14"/>
      <c r="I445" s="15"/>
    </row>
    <row r="446" spans="1:9" x14ac:dyDescent="0.25">
      <c r="A446" s="15"/>
      <c r="B446" s="14"/>
      <c r="C446" s="14"/>
      <c r="D446" s="14"/>
      <c r="E446" s="15"/>
      <c r="F446" s="14"/>
      <c r="G446" s="14"/>
      <c r="H446" s="14"/>
      <c r="I446" s="15"/>
    </row>
    <row r="447" spans="1:9" x14ac:dyDescent="0.25">
      <c r="A447" s="15"/>
      <c r="B447" s="14"/>
      <c r="C447" s="14"/>
      <c r="D447" s="14"/>
      <c r="E447" s="15"/>
      <c r="F447" s="14"/>
      <c r="G447" s="14"/>
      <c r="H447" s="14"/>
      <c r="I447" s="15"/>
    </row>
    <row r="448" spans="1:9" x14ac:dyDescent="0.25">
      <c r="A448" s="15"/>
      <c r="B448" s="14"/>
      <c r="C448" s="14"/>
      <c r="D448" s="14"/>
      <c r="E448" s="15"/>
      <c r="F448" s="14"/>
      <c r="G448" s="14"/>
      <c r="H448" s="14"/>
      <c r="I448" s="15"/>
    </row>
    <row r="449" spans="1:9" x14ac:dyDescent="0.25">
      <c r="A449" s="15"/>
      <c r="B449" s="14"/>
      <c r="C449" s="14"/>
      <c r="D449" s="14"/>
      <c r="E449" s="15"/>
      <c r="F449" s="14"/>
      <c r="G449" s="14"/>
      <c r="H449" s="14"/>
      <c r="I449" s="15"/>
    </row>
    <row r="450" spans="1:9" x14ac:dyDescent="0.25">
      <c r="A450" s="15"/>
      <c r="B450" s="14"/>
      <c r="C450" s="14"/>
      <c r="D450" s="14"/>
      <c r="E450" s="15"/>
      <c r="F450" s="14"/>
      <c r="G450" s="14"/>
      <c r="H450" s="14"/>
      <c r="I450" s="15"/>
    </row>
    <row r="451" spans="1:9" x14ac:dyDescent="0.25">
      <c r="A451" s="15"/>
      <c r="B451" s="14"/>
      <c r="C451" s="14"/>
      <c r="D451" s="14"/>
      <c r="E451" s="15"/>
      <c r="F451" s="14"/>
      <c r="G451" s="14"/>
      <c r="H451" s="14"/>
      <c r="I451" s="15"/>
    </row>
    <row r="452" spans="1:9" x14ac:dyDescent="0.25">
      <c r="A452" s="15"/>
      <c r="B452" s="14"/>
      <c r="C452" s="14"/>
      <c r="D452" s="14"/>
      <c r="E452" s="15"/>
      <c r="F452" s="14"/>
      <c r="G452" s="14"/>
      <c r="H452" s="14"/>
      <c r="I452" s="15"/>
    </row>
    <row r="453" spans="1:9" x14ac:dyDescent="0.25">
      <c r="A453" s="15"/>
      <c r="B453" s="14"/>
      <c r="C453" s="14"/>
      <c r="D453" s="14"/>
      <c r="E453" s="15"/>
      <c r="F453" s="14"/>
      <c r="G453" s="14"/>
      <c r="H453" s="14"/>
      <c r="I453" s="15"/>
    </row>
    <row r="454" spans="1:9" x14ac:dyDescent="0.25">
      <c r="A454" s="15"/>
      <c r="B454" s="14"/>
      <c r="C454" s="14"/>
      <c r="D454" s="14"/>
      <c r="E454" s="15"/>
      <c r="F454" s="14"/>
      <c r="G454" s="14"/>
      <c r="H454" s="14"/>
      <c r="I454" s="15"/>
    </row>
    <row r="455" spans="1:9" x14ac:dyDescent="0.25">
      <c r="A455" s="15"/>
      <c r="B455" s="14"/>
      <c r="C455" s="14"/>
      <c r="D455" s="14"/>
      <c r="E455" s="15"/>
      <c r="F455" s="14"/>
      <c r="G455" s="14"/>
      <c r="H455" s="14"/>
      <c r="I455" s="15"/>
    </row>
    <row r="456" spans="1:9" x14ac:dyDescent="0.25">
      <c r="A456" s="15"/>
      <c r="B456" s="14"/>
      <c r="C456" s="14"/>
      <c r="D456" s="14"/>
      <c r="E456" s="15"/>
      <c r="F456" s="14"/>
      <c r="G456" s="14"/>
      <c r="H456" s="14"/>
      <c r="I456" s="15"/>
    </row>
    <row r="457" spans="1:9" x14ac:dyDescent="0.25">
      <c r="A457" s="15"/>
      <c r="B457" s="14"/>
      <c r="C457" s="14"/>
      <c r="D457" s="14"/>
      <c r="E457" s="15"/>
      <c r="F457" s="14"/>
      <c r="G457" s="14"/>
      <c r="H457" s="14"/>
      <c r="I457" s="15"/>
    </row>
    <row r="458" spans="1:9" x14ac:dyDescent="0.25">
      <c r="A458" s="15"/>
      <c r="B458" s="14"/>
      <c r="C458" s="14"/>
      <c r="D458" s="14"/>
      <c r="E458" s="15"/>
      <c r="F458" s="14"/>
      <c r="G458" s="14"/>
      <c r="H458" s="14"/>
      <c r="I458" s="15"/>
    </row>
    <row r="459" spans="1:9" x14ac:dyDescent="0.25">
      <c r="A459" s="15"/>
      <c r="B459" s="14"/>
      <c r="C459" s="14"/>
      <c r="D459" s="14"/>
      <c r="E459" s="15"/>
      <c r="F459" s="14"/>
      <c r="G459" s="14"/>
      <c r="H459" s="14"/>
      <c r="I459" s="15"/>
    </row>
    <row r="460" spans="1:9" x14ac:dyDescent="0.25">
      <c r="A460" s="15"/>
      <c r="B460" s="14"/>
      <c r="C460" s="14"/>
      <c r="D460" s="14"/>
      <c r="E460" s="15"/>
      <c r="F460" s="14"/>
      <c r="G460" s="14"/>
      <c r="H460" s="14"/>
      <c r="I460" s="15"/>
    </row>
    <row r="461" spans="1:9" x14ac:dyDescent="0.25">
      <c r="A461" s="15"/>
      <c r="B461" s="14"/>
      <c r="C461" s="14"/>
      <c r="D461" s="14"/>
      <c r="E461" s="15"/>
      <c r="F461" s="14"/>
      <c r="G461" s="14"/>
      <c r="H461" s="14"/>
      <c r="I461" s="15"/>
    </row>
    <row r="462" spans="1:9" x14ac:dyDescent="0.25">
      <c r="A462" s="15"/>
      <c r="B462" s="14"/>
      <c r="C462" s="14"/>
      <c r="D462" s="14"/>
      <c r="E462" s="15"/>
      <c r="F462" s="14"/>
      <c r="G462" s="14"/>
      <c r="H462" s="14"/>
      <c r="I462" s="15"/>
    </row>
    <row r="463" spans="1:9" x14ac:dyDescent="0.25">
      <c r="A463" s="15"/>
      <c r="B463" s="14"/>
      <c r="C463" s="14"/>
      <c r="D463" s="14"/>
      <c r="E463" s="15"/>
      <c r="F463" s="14"/>
      <c r="G463" s="14"/>
      <c r="H463" s="14"/>
      <c r="I463" s="15"/>
    </row>
    <row r="464" spans="1:9" x14ac:dyDescent="0.25">
      <c r="A464" s="15"/>
      <c r="B464" s="14"/>
      <c r="C464" s="14"/>
      <c r="D464" s="14"/>
      <c r="E464" s="15"/>
      <c r="F464" s="14"/>
      <c r="G464" s="14"/>
      <c r="H464" s="14"/>
      <c r="I464" s="15"/>
    </row>
    <row r="465" spans="1:9" x14ac:dyDescent="0.25">
      <c r="A465" s="15"/>
      <c r="B465" s="14"/>
      <c r="C465" s="14"/>
      <c r="D465" s="14"/>
      <c r="E465" s="15"/>
      <c r="F465" s="14"/>
      <c r="G465" s="14"/>
      <c r="H465" s="14"/>
      <c r="I465" s="15"/>
    </row>
    <row r="466" spans="1:9" x14ac:dyDescent="0.25">
      <c r="A466" s="15"/>
      <c r="B466" s="14"/>
      <c r="C466" s="14"/>
      <c r="D466" s="14"/>
      <c r="E466" s="15"/>
      <c r="F466" s="14"/>
      <c r="G466" s="14"/>
      <c r="H466" s="14"/>
      <c r="I466" s="15"/>
    </row>
    <row r="467" spans="1:9" x14ac:dyDescent="0.25">
      <c r="A467" s="15"/>
      <c r="B467" s="14"/>
      <c r="C467" s="14"/>
      <c r="D467" s="14"/>
      <c r="E467" s="15"/>
      <c r="F467" s="14"/>
      <c r="G467" s="14"/>
      <c r="H467" s="14"/>
      <c r="I467" s="15"/>
    </row>
    <row r="468" spans="1:9" x14ac:dyDescent="0.25">
      <c r="A468" s="15"/>
      <c r="B468" s="14"/>
      <c r="C468" s="14"/>
      <c r="D468" s="14"/>
      <c r="E468" s="15"/>
      <c r="F468" s="14"/>
      <c r="G468" s="14"/>
      <c r="H468" s="14"/>
      <c r="I468" s="15"/>
    </row>
    <row r="469" spans="1:9" x14ac:dyDescent="0.25">
      <c r="A469" s="15"/>
      <c r="B469" s="14"/>
      <c r="C469" s="14"/>
      <c r="D469" s="14"/>
      <c r="E469" s="15"/>
      <c r="F469" s="14"/>
      <c r="G469" s="14"/>
      <c r="H469" s="14"/>
      <c r="I469" s="15"/>
    </row>
    <row r="470" spans="1:9" x14ac:dyDescent="0.25">
      <c r="A470" s="15"/>
      <c r="B470" s="14"/>
      <c r="C470" s="14"/>
      <c r="D470" s="14"/>
      <c r="E470" s="15"/>
      <c r="F470" s="14"/>
      <c r="G470" s="14"/>
      <c r="H470" s="14"/>
      <c r="I470" s="15"/>
    </row>
    <row r="471" spans="1:9" x14ac:dyDescent="0.25">
      <c r="A471" s="15"/>
      <c r="B471" s="14"/>
      <c r="C471" s="14"/>
      <c r="D471" s="14"/>
      <c r="E471" s="15"/>
      <c r="F471" s="14"/>
      <c r="G471" s="14"/>
      <c r="H471" s="14"/>
      <c r="I471" s="15"/>
    </row>
    <row r="472" spans="1:9" x14ac:dyDescent="0.25">
      <c r="A472" s="15"/>
      <c r="B472" s="14"/>
      <c r="C472" s="14"/>
      <c r="D472" s="14"/>
      <c r="E472" s="15"/>
      <c r="F472" s="14"/>
      <c r="G472" s="14"/>
      <c r="H472" s="14"/>
      <c r="I472" s="15"/>
    </row>
    <row r="473" spans="1:9" x14ac:dyDescent="0.25">
      <c r="A473" s="15"/>
      <c r="B473" s="14"/>
      <c r="C473" s="14"/>
      <c r="D473" s="14"/>
      <c r="E473" s="15"/>
      <c r="F473" s="14"/>
      <c r="G473" s="14"/>
      <c r="H473" s="14"/>
      <c r="I473" s="15"/>
    </row>
    <row r="474" spans="1:9" x14ac:dyDescent="0.25">
      <c r="A474" s="15"/>
      <c r="B474" s="14"/>
      <c r="C474" s="14"/>
      <c r="D474" s="14"/>
      <c r="E474" s="15"/>
      <c r="F474" s="14"/>
      <c r="G474" s="14"/>
      <c r="H474" s="14"/>
      <c r="I474" s="15"/>
    </row>
    <row r="475" spans="1:9" x14ac:dyDescent="0.25">
      <c r="A475" s="15"/>
      <c r="B475" s="14"/>
      <c r="C475" s="14"/>
      <c r="D475" s="14"/>
      <c r="E475" s="15"/>
      <c r="F475" s="14"/>
      <c r="G475" s="14"/>
      <c r="H475" s="14"/>
      <c r="I475" s="15"/>
    </row>
    <row r="476" spans="1:9" x14ac:dyDescent="0.25">
      <c r="A476" s="15"/>
      <c r="B476" s="14"/>
      <c r="C476" s="14"/>
      <c r="D476" s="14"/>
      <c r="E476" s="15"/>
      <c r="F476" s="14"/>
      <c r="G476" s="14"/>
      <c r="H476" s="14"/>
      <c r="I476" s="15"/>
    </row>
    <row r="477" spans="1:9" x14ac:dyDescent="0.25">
      <c r="A477" s="15"/>
      <c r="B477" s="14"/>
      <c r="C477" s="14"/>
      <c r="D477" s="14"/>
      <c r="E477" s="15"/>
      <c r="F477" s="14"/>
      <c r="G477" s="14"/>
      <c r="H477" s="14"/>
      <c r="I477" s="15"/>
    </row>
    <row r="478" spans="1:9" x14ac:dyDescent="0.25">
      <c r="A478" s="15"/>
      <c r="B478" s="14"/>
      <c r="C478" s="14"/>
      <c r="D478" s="14"/>
      <c r="E478" s="15"/>
      <c r="F478" s="14"/>
      <c r="G478" s="14"/>
      <c r="H478" s="14"/>
      <c r="I478" s="15"/>
    </row>
    <row r="479" spans="1:9" x14ac:dyDescent="0.25">
      <c r="A479" s="15"/>
      <c r="B479" s="14"/>
      <c r="C479" s="14"/>
      <c r="D479" s="14"/>
      <c r="E479" s="15"/>
      <c r="F479" s="14"/>
      <c r="G479" s="14"/>
      <c r="H479" s="14"/>
      <c r="I479" s="15"/>
    </row>
    <row r="480" spans="1:9" x14ac:dyDescent="0.25">
      <c r="A480" s="15"/>
      <c r="B480" s="14"/>
      <c r="C480" s="14"/>
      <c r="D480" s="14"/>
      <c r="E480" s="15"/>
      <c r="F480" s="14"/>
      <c r="G480" s="14"/>
      <c r="H480" s="14"/>
      <c r="I480" s="15"/>
    </row>
    <row r="481" spans="1:9" x14ac:dyDescent="0.25">
      <c r="A481" s="15"/>
      <c r="B481" s="14"/>
      <c r="C481" s="14"/>
      <c r="D481" s="14"/>
      <c r="E481" s="15"/>
      <c r="F481" s="14"/>
      <c r="G481" s="14"/>
      <c r="H481" s="14"/>
      <c r="I481" s="15"/>
    </row>
    <row r="482" spans="1:9" x14ac:dyDescent="0.25">
      <c r="A482" s="15"/>
      <c r="B482" s="14"/>
      <c r="C482" s="14"/>
      <c r="D482" s="14"/>
      <c r="E482" s="15"/>
      <c r="F482" s="14"/>
      <c r="G482" s="14"/>
      <c r="H482" s="14"/>
      <c r="I482" s="15"/>
    </row>
    <row r="483" spans="1:9" x14ac:dyDescent="0.25">
      <c r="A483" s="15"/>
      <c r="B483" s="14"/>
      <c r="C483" s="14"/>
      <c r="D483" s="14"/>
      <c r="E483" s="15"/>
      <c r="F483" s="14"/>
      <c r="G483" s="14"/>
      <c r="H483" s="14"/>
      <c r="I483" s="15"/>
    </row>
    <row r="484" spans="1:9" x14ac:dyDescent="0.25">
      <c r="A484" s="15"/>
      <c r="B484" s="14"/>
      <c r="C484" s="14"/>
      <c r="D484" s="14"/>
      <c r="E484" s="15"/>
      <c r="F484" s="14"/>
      <c r="G484" s="14"/>
      <c r="H484" s="14"/>
      <c r="I484" s="15"/>
    </row>
    <row r="485" spans="1:9" x14ac:dyDescent="0.25">
      <c r="A485" s="15"/>
      <c r="B485" s="14"/>
      <c r="C485" s="14"/>
      <c r="D485" s="14"/>
      <c r="E485" s="15"/>
      <c r="F485" s="14"/>
      <c r="G485" s="14"/>
      <c r="H485" s="14"/>
      <c r="I485" s="15"/>
    </row>
    <row r="486" spans="1:9" x14ac:dyDescent="0.25">
      <c r="A486" s="15"/>
      <c r="B486" s="14"/>
      <c r="C486" s="14"/>
      <c r="D486" s="14"/>
      <c r="E486" s="15"/>
      <c r="F486" s="14"/>
      <c r="G486" s="14"/>
      <c r="H486" s="14"/>
      <c r="I486" s="15"/>
    </row>
    <row r="487" spans="1:9" x14ac:dyDescent="0.25">
      <c r="A487" s="15"/>
      <c r="B487" s="14"/>
      <c r="C487" s="14"/>
      <c r="D487" s="14"/>
      <c r="E487" s="15"/>
      <c r="F487" s="14"/>
      <c r="G487" s="14"/>
      <c r="H487" s="14"/>
      <c r="I487" s="15"/>
    </row>
    <row r="488" spans="1:9" x14ac:dyDescent="0.25">
      <c r="A488" s="15"/>
      <c r="B488" s="14"/>
      <c r="C488" s="14"/>
      <c r="D488" s="14"/>
      <c r="E488" s="15"/>
      <c r="F488" s="14"/>
      <c r="G488" s="14"/>
      <c r="H488" s="14"/>
      <c r="I488" s="15"/>
    </row>
    <row r="489" spans="1:9" x14ac:dyDescent="0.25">
      <c r="A489" s="15"/>
      <c r="B489" s="14"/>
      <c r="C489" s="14"/>
      <c r="D489" s="14"/>
      <c r="E489" s="15"/>
      <c r="F489" s="14"/>
      <c r="G489" s="14"/>
      <c r="H489" s="14"/>
      <c r="I489" s="15"/>
    </row>
    <row r="490" spans="1:9" x14ac:dyDescent="0.25">
      <c r="A490" s="15"/>
      <c r="B490" s="14"/>
      <c r="C490" s="14"/>
      <c r="D490" s="14"/>
      <c r="E490" s="15"/>
      <c r="F490" s="14"/>
      <c r="G490" s="14"/>
      <c r="H490" s="14"/>
      <c r="I490" s="15"/>
    </row>
    <row r="491" spans="1:9" x14ac:dyDescent="0.25">
      <c r="A491" s="15"/>
      <c r="B491" s="14"/>
      <c r="C491" s="14"/>
      <c r="D491" s="14"/>
      <c r="E491" s="15"/>
      <c r="F491" s="14"/>
      <c r="G491" s="14"/>
      <c r="H491" s="14"/>
      <c r="I491" s="15"/>
    </row>
    <row r="492" spans="1:9" x14ac:dyDescent="0.25">
      <c r="A492" s="15"/>
      <c r="B492" s="14"/>
      <c r="C492" s="14"/>
      <c r="D492" s="14"/>
      <c r="E492" s="15"/>
      <c r="F492" s="14"/>
      <c r="G492" s="14"/>
      <c r="H492" s="14"/>
      <c r="I492" s="15"/>
    </row>
    <row r="493" spans="1:9" x14ac:dyDescent="0.25">
      <c r="A493" s="15"/>
      <c r="B493" s="14"/>
      <c r="C493" s="14"/>
      <c r="D493" s="14"/>
      <c r="E493" s="15"/>
      <c r="F493" s="14"/>
      <c r="G493" s="14"/>
      <c r="H493" s="14"/>
      <c r="I493" s="15"/>
    </row>
    <row r="494" spans="1:9" x14ac:dyDescent="0.25">
      <c r="A494" s="15"/>
      <c r="B494" s="14"/>
      <c r="C494" s="14"/>
      <c r="D494" s="14"/>
      <c r="E494" s="15"/>
      <c r="F494" s="14"/>
      <c r="G494" s="14"/>
      <c r="H494" s="14"/>
      <c r="I494" s="15"/>
    </row>
    <row r="495" spans="1:9" x14ac:dyDescent="0.25">
      <c r="A495" s="15"/>
      <c r="B495" s="14"/>
      <c r="C495" s="14"/>
      <c r="D495" s="14"/>
      <c r="E495" s="15"/>
      <c r="F495" s="14"/>
      <c r="G495" s="14"/>
      <c r="H495" s="14"/>
      <c r="I495" s="15"/>
    </row>
    <row r="496" spans="1:9" x14ac:dyDescent="0.25">
      <c r="A496" s="15"/>
      <c r="B496" s="14"/>
      <c r="C496" s="14"/>
      <c r="D496" s="14"/>
      <c r="E496" s="15"/>
      <c r="F496" s="14"/>
      <c r="G496" s="14"/>
      <c r="H496" s="14"/>
      <c r="I496" s="15"/>
    </row>
    <row r="497" spans="1:9" x14ac:dyDescent="0.25">
      <c r="A497" s="15"/>
      <c r="B497" s="14"/>
      <c r="C497" s="14"/>
      <c r="D497" s="14"/>
      <c r="E497" s="15"/>
      <c r="F497" s="14"/>
      <c r="G497" s="14"/>
      <c r="H497" s="14"/>
      <c r="I497" s="15"/>
    </row>
    <row r="498" spans="1:9" x14ac:dyDescent="0.25">
      <c r="A498" s="15"/>
      <c r="B498" s="14"/>
      <c r="C498" s="14"/>
      <c r="D498" s="14"/>
      <c r="E498" s="15"/>
      <c r="F498" s="14"/>
      <c r="G498" s="14"/>
      <c r="H498" s="14"/>
      <c r="I498" s="15"/>
    </row>
    <row r="499" spans="1:9" x14ac:dyDescent="0.25">
      <c r="A499" s="15"/>
      <c r="B499" s="14"/>
      <c r="C499" s="14"/>
      <c r="D499" s="14"/>
      <c r="E499" s="15"/>
      <c r="F499" s="14"/>
      <c r="G499" s="14"/>
      <c r="H499" s="14"/>
      <c r="I499" s="15"/>
    </row>
    <row r="500" spans="1:9" x14ac:dyDescent="0.25">
      <c r="A500" s="15"/>
      <c r="B500" s="14"/>
      <c r="C500" s="14"/>
      <c r="D500" s="14"/>
      <c r="E500" s="15"/>
      <c r="F500" s="14"/>
      <c r="G500" s="14"/>
      <c r="H500" s="14"/>
      <c r="I500" s="15"/>
    </row>
    <row r="501" spans="1:9" x14ac:dyDescent="0.25">
      <c r="A501" s="15"/>
      <c r="B501" s="14"/>
      <c r="C501" s="14"/>
      <c r="D501" s="14"/>
      <c r="E501" s="15"/>
      <c r="F501" s="14"/>
      <c r="G501" s="14"/>
      <c r="H501" s="14"/>
      <c r="I501" s="15"/>
    </row>
    <row r="502" spans="1:9" x14ac:dyDescent="0.25">
      <c r="A502" s="15"/>
      <c r="B502" s="14"/>
      <c r="C502" s="14"/>
      <c r="D502" s="14"/>
      <c r="E502" s="15"/>
      <c r="F502" s="14"/>
      <c r="G502" s="14"/>
      <c r="H502" s="14"/>
      <c r="I502" s="15"/>
    </row>
  </sheetData>
  <mergeCells count="1">
    <mergeCell ref="A1:I1"/>
  </mergeCells>
  <pageMargins left="0.23622047244094491" right="0.23622047244094491" top="0.35433070866141736" bottom="0.55118110236220474" header="0.11811023622047245" footer="0.11811023622047245"/>
  <pageSetup paperSize="8" scale="88" fitToHeight="0" orientation="landscape" r:id="rId1"/>
  <headerFooter>
    <oddFooter>&amp;C&amp;10 © 2025 Delft Consulting | Companion resource to the book &amp;"-,Italic"Smooth Operations&amp;"-,Regular" | www.delft-consulting.com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5C8DBAEF-5FB9-44B7-99ED-89C64B0D0CE8}">
          <x14:formula1>
            <xm:f>Config!$B$2:$B$50</xm:f>
          </x14:formula1>
          <xm:sqref>I4:I502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8FD2F-304E-4598-B04B-066120702A1E}">
  <sheetPr codeName="Sheet5">
    <tabColor theme="5"/>
    <pageSetUpPr fitToPage="1"/>
  </sheetPr>
  <dimension ref="A1:G51"/>
  <sheetViews>
    <sheetView showGridLines="0" topLeftCell="A2" zoomScaleNormal="100" workbookViewId="0">
      <selection activeCell="A12" sqref="A12"/>
    </sheetView>
  </sheetViews>
  <sheetFormatPr defaultRowHeight="15" x14ac:dyDescent="0.25"/>
  <cols>
    <col min="1" max="1" width="15.140625" customWidth="1"/>
    <col min="2" max="3" width="13.42578125" customWidth="1"/>
    <col min="4" max="4" width="12.85546875" style="18" customWidth="1"/>
    <col min="5" max="5" width="16.28515625" customWidth="1"/>
    <col min="6" max="6" width="14.85546875" style="18" customWidth="1"/>
    <col min="7" max="7" width="13.42578125" style="18" customWidth="1"/>
  </cols>
  <sheetData>
    <row r="1" spans="1:7" ht="37.5" customHeight="1" thickBot="1" x14ac:dyDescent="0.3">
      <c r="A1" s="23" t="s">
        <v>193</v>
      </c>
      <c r="B1" s="23"/>
      <c r="C1" s="23"/>
      <c r="D1" s="23"/>
      <c r="E1" s="23"/>
      <c r="F1" s="23"/>
      <c r="G1" s="23"/>
    </row>
    <row r="2" spans="1:7" ht="15.75" thickTop="1" x14ac:dyDescent="0.25">
      <c r="D2"/>
    </row>
    <row r="3" spans="1:7" s="25" customFormat="1" ht="22.5" customHeight="1" x14ac:dyDescent="0.25">
      <c r="A3" s="24" t="s">
        <v>54</v>
      </c>
      <c r="B3" s="24"/>
      <c r="C3" s="24"/>
      <c r="D3" s="24"/>
      <c r="E3" s="24"/>
      <c r="F3" s="24"/>
      <c r="G3" s="24"/>
    </row>
    <row r="5" spans="1:7" x14ac:dyDescent="0.25">
      <c r="A5" s="27" t="s">
        <v>55</v>
      </c>
      <c r="B5" s="19">
        <f>COUNTA(Priority_List!$B$4:$B$1002)</f>
        <v>12</v>
      </c>
      <c r="C5" s="22"/>
      <c r="E5" s="27" t="s">
        <v>56</v>
      </c>
      <c r="F5" s="27"/>
      <c r="G5" s="26" cm="1">
        <f t="array" ref="G5">IFERROR(SUMPRODUCT(--(Priority_List!$L$4:$L$1002="Yes"))/COUNTA(Priority_List!$B$4:$B$1002),"")</f>
        <v>0.66666666666666663</v>
      </c>
    </row>
    <row r="6" spans="1:7" x14ac:dyDescent="0.25">
      <c r="A6" s="27" t="s">
        <v>192</v>
      </c>
      <c r="B6" s="19">
        <f>COUNTIF(G12:G31,"No fallback")</f>
        <v>4</v>
      </c>
      <c r="E6" s="27" t="s">
        <v>57</v>
      </c>
      <c r="F6" s="27"/>
      <c r="G6" s="26" cm="1">
        <f t="array" ref="G6">IFERROR(SUMPRODUCT(--(Priority_List!$M$4:$M$1002="Yes"))/COUNTA(Priority_List!$B$4:$B$1002),"")</f>
        <v>0.58333333333333337</v>
      </c>
    </row>
    <row r="9" spans="1:7" s="25" customFormat="1" ht="22.5" customHeight="1" x14ac:dyDescent="0.25">
      <c r="A9" s="24" t="s">
        <v>191</v>
      </c>
      <c r="B9" s="24"/>
      <c r="C9" s="24"/>
      <c r="D9" s="24"/>
      <c r="E9" s="24"/>
      <c r="F9" s="24"/>
      <c r="G9" s="24"/>
    </row>
    <row r="11" spans="1:7" x14ac:dyDescent="0.25">
      <c r="A11" s="12" t="s">
        <v>38</v>
      </c>
      <c r="B11" s="3" t="s">
        <v>39</v>
      </c>
      <c r="C11" s="3"/>
      <c r="D11" s="12" t="s">
        <v>59</v>
      </c>
      <c r="E11" s="3" t="s">
        <v>0</v>
      </c>
      <c r="F11" s="12" t="s">
        <v>58</v>
      </c>
      <c r="G11" s="12" t="s">
        <v>190</v>
      </c>
    </row>
    <row r="12" spans="1:7" x14ac:dyDescent="0.25">
      <c r="A12" s="19" t="str">
        <f>IFERROR(INDEX(Priority_List!$B:$B, MATCH(LARGE(Priority_List!$P:$P, ROW(A1)), Priority_List!$P:$P, 0)),"")</f>
        <v>BCP-05</v>
      </c>
      <c r="B12" s="9" t="str">
        <f>IFERROR(INDEX(Priority_List!$C:$C, MATCH(LARGE(Priority_List!$P:$P, ROW($A1)), Priority_List!$P:$P, 0)), "")</f>
        <v>Packing / labeling cell</v>
      </c>
      <c r="C12" s="9"/>
      <c r="D12" s="19">
        <f>IFERROR(INDEX(Priority_List!$E:$E, MATCH(LARGE(Priority_List!$P:$P, ROW($A1)), Priority_List!$P:$P, 0)), "")</f>
        <v>12</v>
      </c>
      <c r="E12" s="9" t="str">
        <f>IFERROR(INDEX(Priority_List!$G:$G, MATCH(LARGE(Priority_List!$P:$P, ROW($A1)), Priority_List!$P:$P, 0)), "")</f>
        <v>Ops Lead</v>
      </c>
      <c r="F12" s="19" t="str">
        <f>IFERROR(INDEX(Priority_List!$H:$H, MATCH(LARGE(Priority_List!$P:$P, ROW($A1)), Priority_List!$P:$P, 0)), "")</f>
        <v>High</v>
      </c>
      <c r="G12" s="19" t="str">
        <f>IFERROR(INDEX(Priority_List!$N:$N, MATCH(LARGE(Priority_List!$P:$P, ROW($A1)), Priority_List!$P:$P, 0)), "")</f>
        <v>No fallback</v>
      </c>
    </row>
    <row r="13" spans="1:7" x14ac:dyDescent="0.25">
      <c r="A13" s="19" t="str">
        <f>IFERROR(INDEX(Priority_List!$B:$B, MATCH(LARGE(Priority_List!$P:$P, ROW(A2)), Priority_List!$P:$P, 0)),"")</f>
        <v>BCP-08</v>
      </c>
      <c r="B13" s="9" t="str">
        <f>IFERROR(INDEX(Priority_List!$C:$C, MATCH(LARGE(Priority_List!$P:$P, ROW($A2)), Priority_List!$P:$P, 0)), "")</f>
        <v>Machine guarding checks</v>
      </c>
      <c r="C13" s="9"/>
      <c r="D13" s="19">
        <f>IFERROR(INDEX(Priority_List!$E:$E, MATCH(LARGE(Priority_List!$P:$P, ROW($A2)), Priority_List!$P:$P, 0)), "")</f>
        <v>2</v>
      </c>
      <c r="E13" s="9" t="str">
        <f>IFERROR(INDEX(Priority_List!$G:$G, MATCH(LARGE(Priority_List!$P:$P, ROW($A2)), Priority_List!$P:$P, 0)), "")</f>
        <v>Ops Lead</v>
      </c>
      <c r="F13" s="19" t="str">
        <f>IFERROR(INDEX(Priority_List!$H:$H, MATCH(LARGE(Priority_List!$P:$P, ROW($A2)), Priority_List!$P:$P, 0)), "")</f>
        <v>Medium</v>
      </c>
      <c r="G13" s="19" t="str">
        <f>IFERROR(INDEX(Priority_List!$N:$N, MATCH(LARGE(Priority_List!$P:$P, ROW($A2)), Priority_List!$P:$P, 0)), "")</f>
        <v>No fallback</v>
      </c>
    </row>
    <row r="14" spans="1:7" x14ac:dyDescent="0.25">
      <c r="A14" s="19" t="str">
        <f>IFERROR(INDEX(Priority_List!$B:$B, MATCH(LARGE(Priority_List!$P:$P, ROW(A3)), Priority_List!$P:$P, 0)),"")</f>
        <v>BCP-10</v>
      </c>
      <c r="B14" s="9" t="str">
        <f>IFERROR(INDEX(Priority_List!$C:$C, MATCH(LARGE(Priority_List!$P:$P, ROW($A3)), Priority_List!$P:$P, 0)), "")</f>
        <v>Forklift availability</v>
      </c>
      <c r="C14" s="9"/>
      <c r="D14" s="19">
        <f>IFERROR(INDEX(Priority_List!$E:$E, MATCH(LARGE(Priority_List!$P:$P, ROW($A3)), Priority_List!$P:$P, 0)), "")</f>
        <v>6</v>
      </c>
      <c r="E14" s="9" t="str">
        <f>IFERROR(INDEX(Priority_List!$G:$G, MATCH(LARGE(Priority_List!$P:$P, ROW($A3)), Priority_List!$P:$P, 0)), "")</f>
        <v>Logistics</v>
      </c>
      <c r="F14" s="19" t="str">
        <f>IFERROR(INDEX(Priority_List!$H:$H, MATCH(LARGE(Priority_List!$P:$P, ROW($A3)), Priority_List!$P:$P, 0)), "")</f>
        <v>Medium</v>
      </c>
      <c r="G14" s="19" t="str">
        <f>IFERROR(INDEX(Priority_List!$N:$N, MATCH(LARGE(Priority_List!$P:$P, ROW($A3)), Priority_List!$P:$P, 0)), "")</f>
        <v>No fallback</v>
      </c>
    </row>
    <row r="15" spans="1:7" x14ac:dyDescent="0.25">
      <c r="A15" s="19" t="str">
        <f>IFERROR(INDEX(Priority_List!$B:$B, MATCH(LARGE(Priority_List!$P:$P, ROW(A4)), Priority_List!$P:$P, 0)),"")</f>
        <v>BCP-07</v>
      </c>
      <c r="B15" s="9" t="str">
        <f>IFERROR(INDEX(Priority_List!$C:$C, MATCH(LARGE(Priority_List!$P:$P, ROW($A4)), Priority_List!$P:$P, 0)), "")</f>
        <v>Endpoint AV management</v>
      </c>
      <c r="C15" s="9"/>
      <c r="D15" s="19">
        <f>IFERROR(INDEX(Priority_List!$E:$E, MATCH(LARGE(Priority_List!$P:$P, ROW($A4)), Priority_List!$P:$P, 0)), "")</f>
        <v>24</v>
      </c>
      <c r="E15" s="9" t="str">
        <f>IFERROR(INDEX(Priority_List!$G:$G, MATCH(LARGE(Priority_List!$P:$P, ROW($A4)), Priority_List!$P:$P, 0)), "")</f>
        <v>IT</v>
      </c>
      <c r="F15" s="19" t="str">
        <f>IFERROR(INDEX(Priority_List!$H:$H, MATCH(LARGE(Priority_List!$P:$P, ROW($A4)), Priority_List!$P:$P, 0)), "")</f>
        <v>Medium</v>
      </c>
      <c r="G15" s="19" t="str">
        <f>IFERROR(INDEX(Priority_List!$N:$N, MATCH(LARGE(Priority_List!$P:$P, ROW($A4)), Priority_List!$P:$P, 0)), "")</f>
        <v>No fallback</v>
      </c>
    </row>
    <row r="16" spans="1:7" x14ac:dyDescent="0.25">
      <c r="A16" s="19" t="str">
        <f>IFERROR(INDEX(Priority_List!$B:$B, MATCH(LARGE(Priority_List!$P:$P, ROW(A5)), Priority_List!$P:$P, 0)),"")</f>
        <v>BCP-02</v>
      </c>
      <c r="B16" s="9" t="str">
        <f>IFERROR(INDEX(Priority_List!$C:$C, MATCH(LARGE(Priority_List!$P:$P, ROW($A5)), Priority_List!$P:$P, 0)), "")</f>
        <v>Traceability database</v>
      </c>
      <c r="C16" s="9"/>
      <c r="D16" s="19">
        <f>IFERROR(INDEX(Priority_List!$E:$E, MATCH(LARGE(Priority_List!$P:$P, ROW($A5)), Priority_List!$P:$P, 0)), "")</f>
        <v>8</v>
      </c>
      <c r="E16" s="9" t="str">
        <f>IFERROR(INDEX(Priority_List!$G:$G, MATCH(LARGE(Priority_List!$P:$P, ROW($A5)), Priority_List!$P:$P, 0)), "")</f>
        <v>QA</v>
      </c>
      <c r="F16" s="19" t="str">
        <f>IFERROR(INDEX(Priority_List!$H:$H, MATCH(LARGE(Priority_List!$P:$P, ROW($A5)), Priority_List!$P:$P, 0)), "")</f>
        <v>Low</v>
      </c>
      <c r="G16" s="19" t="str">
        <f>IFERROR(INDEX(Priority_List!$N:$N, MATCH(LARGE(Priority_List!$P:$P, ROW($A5)), Priority_List!$P:$P, 0)), "")</f>
        <v>RTO unmet</v>
      </c>
    </row>
    <row r="17" spans="1:7" x14ac:dyDescent="0.25">
      <c r="A17" s="19" t="str">
        <f>IFERROR(INDEX(Priority_List!$B:$B, MATCH(LARGE(Priority_List!$P:$P, ROW(A6)), Priority_List!$P:$P, 0)),"")</f>
        <v/>
      </c>
      <c r="B17" s="9" t="str">
        <f>IFERROR(INDEX(Priority_List!$C:$C, MATCH(LARGE(Priority_List!$P:$P, ROW($A6)), Priority_List!$P:$P, 0)), "")</f>
        <v/>
      </c>
      <c r="C17" s="9"/>
      <c r="D17" s="19" t="str">
        <f>IFERROR(INDEX(Priority_List!$E:$E, MATCH(LARGE(Priority_List!$P:$P, ROW($A6)), Priority_List!$P:$P, 0)), "")</f>
        <v/>
      </c>
      <c r="E17" s="9" t="str">
        <f>IFERROR(INDEX(Priority_List!$G:$G, MATCH(LARGE(Priority_List!$P:$P, ROW($A6)), Priority_List!$P:$P, 0)), "")</f>
        <v/>
      </c>
      <c r="F17" s="19" t="str">
        <f>IFERROR(INDEX(Priority_List!$H:$H, MATCH(LARGE(Priority_List!$P:$P, ROW($A6)), Priority_List!$P:$P, 0)), "")</f>
        <v/>
      </c>
      <c r="G17" s="19" t="str">
        <f>IFERROR(INDEX(Priority_List!$N:$N, MATCH(LARGE(Priority_List!$P:$P, ROW($A6)), Priority_List!$P:$P, 0)), "")</f>
        <v/>
      </c>
    </row>
    <row r="18" spans="1:7" x14ac:dyDescent="0.25">
      <c r="A18" s="19" t="str">
        <f>IFERROR(INDEX(Priority_List!$B:$B, MATCH(LARGE(Priority_List!$P:$P, ROW(A7)), Priority_List!$P:$P, 0)),"")</f>
        <v/>
      </c>
      <c r="B18" s="9" t="str">
        <f>IFERROR(INDEX(Priority_List!$C:$C, MATCH(LARGE(Priority_List!$P:$P, ROW($A7)), Priority_List!$P:$P, 0)), "")</f>
        <v/>
      </c>
      <c r="C18" s="9"/>
      <c r="D18" s="19" t="str">
        <f>IFERROR(INDEX(Priority_List!$E:$E, MATCH(LARGE(Priority_List!$P:$P, ROW($A7)), Priority_List!$P:$P, 0)), "")</f>
        <v/>
      </c>
      <c r="E18" s="9" t="str">
        <f>IFERROR(INDEX(Priority_List!$G:$G, MATCH(LARGE(Priority_List!$P:$P, ROW($A7)), Priority_List!$P:$P, 0)), "")</f>
        <v/>
      </c>
      <c r="F18" s="19" t="str">
        <f>IFERROR(INDEX(Priority_List!$H:$H, MATCH(LARGE(Priority_List!$P:$P, ROW($A7)), Priority_List!$P:$P, 0)), "")</f>
        <v/>
      </c>
      <c r="G18" s="19" t="str">
        <f>IFERROR(INDEX(Priority_List!$N:$N, MATCH(LARGE(Priority_List!$P:$P, ROW($A7)), Priority_List!$P:$P, 0)), "")</f>
        <v/>
      </c>
    </row>
    <row r="19" spans="1:7" x14ac:dyDescent="0.25">
      <c r="A19" s="19" t="str">
        <f>IFERROR(INDEX(Priority_List!$B:$B, MATCH(LARGE(Priority_List!$P:$P, ROW(A8)), Priority_List!$P:$P, 0)),"")</f>
        <v/>
      </c>
      <c r="B19" s="9" t="str">
        <f>IFERROR(INDEX(Priority_List!$C:$C, MATCH(LARGE(Priority_List!$P:$P, ROW($A8)), Priority_List!$P:$P, 0)), "")</f>
        <v/>
      </c>
      <c r="C19" s="9"/>
      <c r="D19" s="19" t="str">
        <f>IFERROR(INDEX(Priority_List!$E:$E, MATCH(LARGE(Priority_List!$P:$P, ROW($A8)), Priority_List!$P:$P, 0)), "")</f>
        <v/>
      </c>
      <c r="E19" s="9" t="str">
        <f>IFERROR(INDEX(Priority_List!$G:$G, MATCH(LARGE(Priority_List!$P:$P, ROW($A8)), Priority_List!$P:$P, 0)), "")</f>
        <v/>
      </c>
      <c r="F19" s="19" t="str">
        <f>IFERROR(INDEX(Priority_List!$H:$H, MATCH(LARGE(Priority_List!$P:$P, ROW($A8)), Priority_List!$P:$P, 0)), "")</f>
        <v/>
      </c>
      <c r="G19" s="19" t="str">
        <f>IFERROR(INDEX(Priority_List!$N:$N, MATCH(LARGE(Priority_List!$P:$P, ROW($A8)), Priority_List!$P:$P, 0)), "")</f>
        <v/>
      </c>
    </row>
    <row r="20" spans="1:7" x14ac:dyDescent="0.25">
      <c r="A20" s="19" t="str">
        <f>IFERROR(INDEX(Priority_List!$B:$B, MATCH(LARGE(Priority_List!$P:$P, ROW(A9)), Priority_List!$P:$P, 0)),"")</f>
        <v/>
      </c>
      <c r="B20" s="9" t="str">
        <f>IFERROR(INDEX(Priority_List!$C:$C, MATCH(LARGE(Priority_List!$P:$P, ROW($A9)), Priority_List!$P:$P, 0)), "")</f>
        <v/>
      </c>
      <c r="C20" s="9"/>
      <c r="D20" s="19" t="str">
        <f>IFERROR(INDEX(Priority_List!$E:$E, MATCH(LARGE(Priority_List!$P:$P, ROW($A9)), Priority_List!$P:$P, 0)), "")</f>
        <v/>
      </c>
      <c r="E20" s="9" t="str">
        <f>IFERROR(INDEX(Priority_List!$G:$G, MATCH(LARGE(Priority_List!$P:$P, ROW($A9)), Priority_List!$P:$P, 0)), "")</f>
        <v/>
      </c>
      <c r="F20" s="19" t="str">
        <f>IFERROR(INDEX(Priority_List!$H:$H, MATCH(LARGE(Priority_List!$P:$P, ROW($A9)), Priority_List!$P:$P, 0)), "")</f>
        <v/>
      </c>
      <c r="G20" s="19" t="str">
        <f>IFERROR(INDEX(Priority_List!$N:$N, MATCH(LARGE(Priority_List!$P:$P, ROW($A9)), Priority_List!$P:$P, 0)), "")</f>
        <v/>
      </c>
    </row>
    <row r="21" spans="1:7" x14ac:dyDescent="0.25">
      <c r="A21" s="19" t="str">
        <f>IFERROR(INDEX(Priority_List!$B:$B, MATCH(LARGE(Priority_List!$P:$P, ROW(A10)), Priority_List!$P:$P, 0)),"")</f>
        <v/>
      </c>
      <c r="B21" s="9" t="str">
        <f>IFERROR(INDEX(Priority_List!$C:$C, MATCH(LARGE(Priority_List!$P:$P, ROW($A10)), Priority_List!$P:$P, 0)), "")</f>
        <v/>
      </c>
      <c r="C21" s="9"/>
      <c r="D21" s="19" t="str">
        <f>IFERROR(INDEX(Priority_List!$E:$E, MATCH(LARGE(Priority_List!$P:$P, ROW($A10)), Priority_List!$P:$P, 0)), "")</f>
        <v/>
      </c>
      <c r="E21" s="9" t="str">
        <f>IFERROR(INDEX(Priority_List!$G:$G, MATCH(LARGE(Priority_List!$P:$P, ROW($A10)), Priority_List!$P:$P, 0)), "")</f>
        <v/>
      </c>
      <c r="F21" s="19" t="str">
        <f>IFERROR(INDEX(Priority_List!$H:$H, MATCH(LARGE(Priority_List!$P:$P, ROW($A10)), Priority_List!$P:$P, 0)), "")</f>
        <v/>
      </c>
      <c r="G21" s="19" t="str">
        <f>IFERROR(INDEX(Priority_List!$N:$N, MATCH(LARGE(Priority_List!$P:$P, ROW($A10)), Priority_List!$P:$P, 0)), "")</f>
        <v/>
      </c>
    </row>
    <row r="22" spans="1:7" x14ac:dyDescent="0.25">
      <c r="A22" s="19" t="str">
        <f>IFERROR(INDEX(Priority_List!$B:$B, MATCH(LARGE(Priority_List!$P:$P, ROW(A11)), Priority_List!$P:$P, 0)),"")</f>
        <v/>
      </c>
      <c r="B22" s="9" t="str">
        <f>IFERROR(INDEX(Priority_List!$C:$C, MATCH(LARGE(Priority_List!$P:$P, ROW($A11)), Priority_List!$P:$P, 0)), "")</f>
        <v/>
      </c>
      <c r="C22" s="9"/>
      <c r="D22" s="19" t="str">
        <f>IFERROR(INDEX(Priority_List!$E:$E, MATCH(LARGE(Priority_List!$P:$P, ROW($A11)), Priority_List!$P:$P, 0)), "")</f>
        <v/>
      </c>
      <c r="E22" s="9" t="str">
        <f>IFERROR(INDEX(Priority_List!$G:$G, MATCH(LARGE(Priority_List!$P:$P, ROW($A11)), Priority_List!$P:$P, 0)), "")</f>
        <v/>
      </c>
      <c r="F22" s="19" t="str">
        <f>IFERROR(INDEX(Priority_List!$H:$H, MATCH(LARGE(Priority_List!$P:$P, ROW($A11)), Priority_List!$P:$P, 0)), "")</f>
        <v/>
      </c>
      <c r="G22" s="19" t="str">
        <f>IFERROR(INDEX(Priority_List!$N:$N, MATCH(LARGE(Priority_List!$P:$P, ROW($A11)), Priority_List!$P:$P, 0)), "")</f>
        <v/>
      </c>
    </row>
    <row r="23" spans="1:7" x14ac:dyDescent="0.25">
      <c r="A23" s="19" t="str">
        <f>IFERROR(INDEX(Priority_List!$B:$B, MATCH(LARGE(Priority_List!$P:$P, ROW(A12)), Priority_List!$P:$P, 0)),"")</f>
        <v/>
      </c>
      <c r="B23" s="9" t="str">
        <f>IFERROR(INDEX(Priority_List!$C:$C, MATCH(LARGE(Priority_List!$P:$P, ROW($A12)), Priority_List!$P:$P, 0)), "")</f>
        <v/>
      </c>
      <c r="C23" s="9"/>
      <c r="D23" s="19" t="str">
        <f>IFERROR(INDEX(Priority_List!$E:$E, MATCH(LARGE(Priority_List!$P:$P, ROW($A12)), Priority_List!$P:$P, 0)), "")</f>
        <v/>
      </c>
      <c r="E23" s="9" t="str">
        <f>IFERROR(INDEX(Priority_List!$G:$G, MATCH(LARGE(Priority_List!$P:$P, ROW($A12)), Priority_List!$P:$P, 0)), "")</f>
        <v/>
      </c>
      <c r="F23" s="19" t="str">
        <f>IFERROR(INDEX(Priority_List!$H:$H, MATCH(LARGE(Priority_List!$P:$P, ROW($A12)), Priority_List!$P:$P, 0)), "")</f>
        <v/>
      </c>
      <c r="G23" s="19" t="str">
        <f>IFERROR(INDEX(Priority_List!$N:$N, MATCH(LARGE(Priority_List!$P:$P, ROW($A12)), Priority_List!$P:$P, 0)), "")</f>
        <v/>
      </c>
    </row>
    <row r="24" spans="1:7" x14ac:dyDescent="0.25">
      <c r="A24" s="19" t="str">
        <f>IFERROR(INDEX(Priority_List!$B:$B, MATCH(LARGE(Priority_List!$P:$P, ROW(A13)), Priority_List!$P:$P, 0)),"")</f>
        <v/>
      </c>
      <c r="B24" s="9" t="str">
        <f>IFERROR(INDEX(Priority_List!$C:$C, MATCH(LARGE(Priority_List!$P:$P, ROW($A13)), Priority_List!$P:$P, 0)), "")</f>
        <v/>
      </c>
      <c r="C24" s="9"/>
      <c r="D24" s="19" t="str">
        <f>IFERROR(INDEX(Priority_List!$E:$E, MATCH(LARGE(Priority_List!$P:$P, ROW($A13)), Priority_List!$P:$P, 0)), "")</f>
        <v/>
      </c>
      <c r="E24" s="9" t="str">
        <f>IFERROR(INDEX(Priority_List!$G:$G, MATCH(LARGE(Priority_List!$P:$P, ROW($A13)), Priority_List!$P:$P, 0)), "")</f>
        <v/>
      </c>
      <c r="F24" s="19" t="str">
        <f>IFERROR(INDEX(Priority_List!$H:$H, MATCH(LARGE(Priority_List!$P:$P, ROW($A13)), Priority_List!$P:$P, 0)), "")</f>
        <v/>
      </c>
      <c r="G24" s="19" t="str">
        <f>IFERROR(INDEX(Priority_List!$N:$N, MATCH(LARGE(Priority_List!$P:$P, ROW($A13)), Priority_List!$P:$P, 0)), "")</f>
        <v/>
      </c>
    </row>
    <row r="25" spans="1:7" x14ac:dyDescent="0.25">
      <c r="A25" s="19" t="str">
        <f>IFERROR(INDEX(Priority_List!$B:$B, MATCH(LARGE(Priority_List!$P:$P, ROW(A14)), Priority_List!$P:$P, 0)),"")</f>
        <v/>
      </c>
      <c r="B25" s="9" t="str">
        <f>IFERROR(INDEX(Priority_List!$C:$C, MATCH(LARGE(Priority_List!$P:$P, ROW($A14)), Priority_List!$P:$P, 0)), "")</f>
        <v/>
      </c>
      <c r="C25" s="9"/>
      <c r="D25" s="19" t="str">
        <f>IFERROR(INDEX(Priority_List!$E:$E, MATCH(LARGE(Priority_List!$P:$P, ROW($A14)), Priority_List!$P:$P, 0)), "")</f>
        <v/>
      </c>
      <c r="E25" s="9" t="str">
        <f>IFERROR(INDEX(Priority_List!$G:$G, MATCH(LARGE(Priority_List!$P:$P, ROW($A14)), Priority_List!$P:$P, 0)), "")</f>
        <v/>
      </c>
      <c r="F25" s="19" t="str">
        <f>IFERROR(INDEX(Priority_List!$H:$H, MATCH(LARGE(Priority_List!$P:$P, ROW($A14)), Priority_List!$P:$P, 0)), "")</f>
        <v/>
      </c>
      <c r="G25" s="19" t="str">
        <f>IFERROR(INDEX(Priority_List!$N:$N, MATCH(LARGE(Priority_List!$P:$P, ROW($A14)), Priority_List!$P:$P, 0)), "")</f>
        <v/>
      </c>
    </row>
    <row r="26" spans="1:7" x14ac:dyDescent="0.25">
      <c r="A26" s="19" t="str">
        <f>IFERROR(INDEX(Priority_List!$B:$B, MATCH(LARGE(Priority_List!$P:$P, ROW(A15)), Priority_List!$P:$P, 0)),"")</f>
        <v/>
      </c>
      <c r="B26" s="9" t="str">
        <f>IFERROR(INDEX(Priority_List!$C:$C, MATCH(LARGE(Priority_List!$P:$P, ROW($A15)), Priority_List!$P:$P, 0)), "")</f>
        <v/>
      </c>
      <c r="C26" s="9"/>
      <c r="D26" s="19" t="str">
        <f>IFERROR(INDEX(Priority_List!$E:$E, MATCH(LARGE(Priority_List!$P:$P, ROW($A15)), Priority_List!$P:$P, 0)), "")</f>
        <v/>
      </c>
      <c r="E26" s="9" t="str">
        <f>IFERROR(INDEX(Priority_List!$G:$G, MATCH(LARGE(Priority_List!$P:$P, ROW($A15)), Priority_List!$P:$P, 0)), "")</f>
        <v/>
      </c>
      <c r="F26" s="19" t="str">
        <f>IFERROR(INDEX(Priority_List!$H:$H, MATCH(LARGE(Priority_List!$P:$P, ROW($A15)), Priority_List!$P:$P, 0)), "")</f>
        <v/>
      </c>
      <c r="G26" s="19" t="str">
        <f>IFERROR(INDEX(Priority_List!$N:$N, MATCH(LARGE(Priority_List!$P:$P, ROW($A15)), Priority_List!$P:$P, 0)), "")</f>
        <v/>
      </c>
    </row>
    <row r="27" spans="1:7" x14ac:dyDescent="0.25">
      <c r="A27" s="19" t="str">
        <f>IFERROR(INDEX(Priority_List!$B:$B, MATCH(LARGE(Priority_List!$P:$P, ROW(A16)), Priority_List!$P:$P, 0)),"")</f>
        <v/>
      </c>
      <c r="B27" s="9" t="str">
        <f>IFERROR(INDEX(Priority_List!$C:$C, MATCH(LARGE(Priority_List!$P:$P, ROW($A16)), Priority_List!$P:$P, 0)), "")</f>
        <v/>
      </c>
      <c r="C27" s="9"/>
      <c r="D27" s="19" t="str">
        <f>IFERROR(INDEX(Priority_List!$E:$E, MATCH(LARGE(Priority_List!$P:$P, ROW($A16)), Priority_List!$P:$P, 0)), "")</f>
        <v/>
      </c>
      <c r="E27" s="9" t="str">
        <f>IFERROR(INDEX(Priority_List!$G:$G, MATCH(LARGE(Priority_List!$P:$P, ROW($A16)), Priority_List!$P:$P, 0)), "")</f>
        <v/>
      </c>
      <c r="F27" s="19" t="str">
        <f>IFERROR(INDEX(Priority_List!$H:$H, MATCH(LARGE(Priority_List!$P:$P, ROW($A16)), Priority_List!$P:$P, 0)), "")</f>
        <v/>
      </c>
      <c r="G27" s="19" t="str">
        <f>IFERROR(INDEX(Priority_List!$N:$N, MATCH(LARGE(Priority_List!$P:$P, ROW($A16)), Priority_List!$P:$P, 0)), "")</f>
        <v/>
      </c>
    </row>
    <row r="28" spans="1:7" x14ac:dyDescent="0.25">
      <c r="A28" s="19" t="str">
        <f>IFERROR(INDEX(Priority_List!$B:$B, MATCH(LARGE(Priority_List!$P:$P, ROW(A17)), Priority_List!$P:$P, 0)),"")</f>
        <v/>
      </c>
      <c r="B28" s="9" t="str">
        <f>IFERROR(INDEX(Priority_List!$C:$C, MATCH(LARGE(Priority_List!$P:$P, ROW($A17)), Priority_List!$P:$P, 0)), "")</f>
        <v/>
      </c>
      <c r="C28" s="9"/>
      <c r="D28" s="19" t="str">
        <f>IFERROR(INDEX(Priority_List!$E:$E, MATCH(LARGE(Priority_List!$P:$P, ROW($A17)), Priority_List!$P:$P, 0)), "")</f>
        <v/>
      </c>
      <c r="E28" s="9" t="str">
        <f>IFERROR(INDEX(Priority_List!$G:$G, MATCH(LARGE(Priority_List!$P:$P, ROW($A17)), Priority_List!$P:$P, 0)), "")</f>
        <v/>
      </c>
      <c r="F28" s="19" t="str">
        <f>IFERROR(INDEX(Priority_List!$H:$H, MATCH(LARGE(Priority_List!$P:$P, ROW($A17)), Priority_List!$P:$P, 0)), "")</f>
        <v/>
      </c>
      <c r="G28" s="19" t="str">
        <f>IFERROR(INDEX(Priority_List!$N:$N, MATCH(LARGE(Priority_List!$P:$P, ROW($A17)), Priority_List!$P:$P, 0)), "")</f>
        <v/>
      </c>
    </row>
    <row r="29" spans="1:7" x14ac:dyDescent="0.25">
      <c r="A29" s="19" t="str">
        <f>IFERROR(INDEX(Priority_List!$B:$B, MATCH(LARGE(Priority_List!$P:$P, ROW(A18)), Priority_List!$P:$P, 0)),"")</f>
        <v/>
      </c>
      <c r="B29" s="9" t="str">
        <f>IFERROR(INDEX(Priority_List!$C:$C, MATCH(LARGE(Priority_List!$P:$P, ROW($A18)), Priority_List!$P:$P, 0)), "")</f>
        <v/>
      </c>
      <c r="C29" s="9"/>
      <c r="D29" s="19" t="str">
        <f>IFERROR(INDEX(Priority_List!$E:$E, MATCH(LARGE(Priority_List!$P:$P, ROW($A18)), Priority_List!$P:$P, 0)), "")</f>
        <v/>
      </c>
      <c r="E29" s="9" t="str">
        <f>IFERROR(INDEX(Priority_List!$G:$G, MATCH(LARGE(Priority_List!$P:$P, ROW($A18)), Priority_List!$P:$P, 0)), "")</f>
        <v/>
      </c>
      <c r="F29" s="19" t="str">
        <f>IFERROR(INDEX(Priority_List!$H:$H, MATCH(LARGE(Priority_List!$P:$P, ROW($A18)), Priority_List!$P:$P, 0)), "")</f>
        <v/>
      </c>
      <c r="G29" s="19" t="str">
        <f>IFERROR(INDEX(Priority_List!$N:$N, MATCH(LARGE(Priority_List!$P:$P, ROW($A18)), Priority_List!$P:$P, 0)), "")</f>
        <v/>
      </c>
    </row>
    <row r="30" spans="1:7" x14ac:dyDescent="0.25">
      <c r="A30" s="19" t="str">
        <f>IFERROR(INDEX(Priority_List!$B:$B, MATCH(LARGE(Priority_List!$P:$P, ROW(A19)), Priority_List!$P:$P, 0)),"")</f>
        <v/>
      </c>
      <c r="B30" s="9" t="str">
        <f>IFERROR(INDEX(Priority_List!$C:$C, MATCH(LARGE(Priority_List!$P:$P, ROW($A19)), Priority_List!$P:$P, 0)), "")</f>
        <v/>
      </c>
      <c r="C30" s="9"/>
      <c r="D30" s="19" t="str">
        <f>IFERROR(INDEX(Priority_List!$E:$E, MATCH(LARGE(Priority_List!$P:$P, ROW($A19)), Priority_List!$P:$P, 0)), "")</f>
        <v/>
      </c>
      <c r="E30" s="9" t="str">
        <f>IFERROR(INDEX(Priority_List!$G:$G, MATCH(LARGE(Priority_List!$P:$P, ROW($A19)), Priority_List!$P:$P, 0)), "")</f>
        <v/>
      </c>
      <c r="F30" s="19" t="str">
        <f>IFERROR(INDEX(Priority_List!$H:$H, MATCH(LARGE(Priority_List!$P:$P, ROW($A19)), Priority_List!$P:$P, 0)), "")</f>
        <v/>
      </c>
      <c r="G30" s="19" t="str">
        <f>IFERROR(INDEX(Priority_List!$N:$N, MATCH(LARGE(Priority_List!$P:$P, ROW($A19)), Priority_List!$P:$P, 0)), "")</f>
        <v/>
      </c>
    </row>
    <row r="31" spans="1:7" x14ac:dyDescent="0.25">
      <c r="A31" s="19" t="str">
        <f>IFERROR(INDEX(Priority_List!$B:$B, MATCH(LARGE(Priority_List!$P:$P, ROW(A20)), Priority_List!$P:$P, 0)),"")</f>
        <v/>
      </c>
      <c r="B31" s="9" t="str">
        <f>IFERROR(INDEX(Priority_List!$C:$C, MATCH(LARGE(Priority_List!$P:$P, ROW($A20)), Priority_List!$P:$P, 0)), "")</f>
        <v/>
      </c>
      <c r="C31" s="9"/>
      <c r="D31" s="19" t="str">
        <f>IFERROR(INDEX(Priority_List!$E:$E, MATCH(LARGE(Priority_List!$P:$P, ROW($A20)), Priority_List!$P:$P, 0)), "")</f>
        <v/>
      </c>
      <c r="E31" s="9" t="str">
        <f>IFERROR(INDEX(Priority_List!$G:$G, MATCH(LARGE(Priority_List!$P:$P, ROW($A20)), Priority_List!$P:$P, 0)), "")</f>
        <v/>
      </c>
      <c r="F31" s="19" t="str">
        <f>IFERROR(INDEX(Priority_List!$H:$H, MATCH(LARGE(Priority_List!$P:$P, ROW($A20)), Priority_List!$P:$P, 0)), "")</f>
        <v/>
      </c>
      <c r="G31" s="19" t="str">
        <f>IFERROR(INDEX(Priority_List!$N:$N, MATCH(LARGE(Priority_List!$P:$P, ROW($A20)), Priority_List!$P:$P, 0)), "")</f>
        <v/>
      </c>
    </row>
    <row r="32" spans="1:7" x14ac:dyDescent="0.25">
      <c r="A32" s="19" t="str">
        <f>IFERROR(INDEX(Priority_List!$B:$B, MATCH(LARGE(Priority_List!$P:$P, ROW(A21)), Priority_List!$P:$P, 0)),"")</f>
        <v/>
      </c>
      <c r="B32" s="9" t="str">
        <f>IFERROR(INDEX(Priority_List!$C:$C, MATCH(LARGE(Priority_List!$P:$P, ROW($A21)), Priority_List!$P:$P, 0)), "")</f>
        <v/>
      </c>
      <c r="C32" s="9"/>
      <c r="D32" s="19" t="str">
        <f>IFERROR(INDEX(Priority_List!$E:$E, MATCH(LARGE(Priority_List!$P:$P, ROW($A21)), Priority_List!$P:$P, 0)), "")</f>
        <v/>
      </c>
      <c r="E32" s="9" t="str">
        <f>IFERROR(INDEX(Priority_List!$G:$G, MATCH(LARGE(Priority_List!$P:$P, ROW($A21)), Priority_List!$P:$P, 0)), "")</f>
        <v/>
      </c>
      <c r="F32" s="19" t="str">
        <f>IFERROR(INDEX(Priority_List!$H:$H, MATCH(LARGE(Priority_List!$P:$P, ROW($A21)), Priority_List!$P:$P, 0)), "")</f>
        <v/>
      </c>
      <c r="G32" s="19" t="str">
        <f>IFERROR(INDEX(Priority_List!$N:$N, MATCH(LARGE(Priority_List!$P:$P, ROW($A21)), Priority_List!$P:$P, 0)), "")</f>
        <v/>
      </c>
    </row>
    <row r="33" spans="1:7" x14ac:dyDescent="0.25">
      <c r="A33" s="19" t="str">
        <f>IFERROR(INDEX(Priority_List!$B:$B, MATCH(LARGE(Priority_List!$P:$P, ROW(A22)), Priority_List!$P:$P, 0)),"")</f>
        <v/>
      </c>
      <c r="B33" s="9" t="str">
        <f>IFERROR(INDEX(Priority_List!$C:$C, MATCH(LARGE(Priority_List!$P:$P, ROW($A22)), Priority_List!$P:$P, 0)), "")</f>
        <v/>
      </c>
      <c r="C33" s="9"/>
      <c r="D33" s="19" t="str">
        <f>IFERROR(INDEX(Priority_List!$E:$E, MATCH(LARGE(Priority_List!$P:$P, ROW($A22)), Priority_List!$P:$P, 0)), "")</f>
        <v/>
      </c>
      <c r="E33" s="9" t="str">
        <f>IFERROR(INDEX(Priority_List!$G:$G, MATCH(LARGE(Priority_List!$P:$P, ROW($A22)), Priority_List!$P:$P, 0)), "")</f>
        <v/>
      </c>
      <c r="F33" s="19" t="str">
        <f>IFERROR(INDEX(Priority_List!$H:$H, MATCH(LARGE(Priority_List!$P:$P, ROW($A22)), Priority_List!$P:$P, 0)), "")</f>
        <v/>
      </c>
      <c r="G33" s="19" t="str">
        <f>IFERROR(INDEX(Priority_List!$N:$N, MATCH(LARGE(Priority_List!$P:$P, ROW($A22)), Priority_List!$P:$P, 0)), "")</f>
        <v/>
      </c>
    </row>
    <row r="34" spans="1:7" x14ac:dyDescent="0.25">
      <c r="A34" s="19" t="str">
        <f>IFERROR(INDEX(Priority_List!$B:$B, MATCH(LARGE(Priority_List!$P:$P, ROW(A23)), Priority_List!$P:$P, 0)),"")</f>
        <v/>
      </c>
      <c r="B34" s="9" t="str">
        <f>IFERROR(INDEX(Priority_List!$C:$C, MATCH(LARGE(Priority_List!$P:$P, ROW($A23)), Priority_List!$P:$P, 0)), "")</f>
        <v/>
      </c>
      <c r="C34" s="9"/>
      <c r="D34" s="19" t="str">
        <f>IFERROR(INDEX(Priority_List!$E:$E, MATCH(LARGE(Priority_List!$P:$P, ROW($A23)), Priority_List!$P:$P, 0)), "")</f>
        <v/>
      </c>
      <c r="E34" s="9" t="str">
        <f>IFERROR(INDEX(Priority_List!$G:$G, MATCH(LARGE(Priority_List!$P:$P, ROW($A23)), Priority_List!$P:$P, 0)), "")</f>
        <v/>
      </c>
      <c r="F34" s="19" t="str">
        <f>IFERROR(INDEX(Priority_List!$H:$H, MATCH(LARGE(Priority_List!$P:$P, ROW($A23)), Priority_List!$P:$P, 0)), "")</f>
        <v/>
      </c>
      <c r="G34" s="19" t="str">
        <f>IFERROR(INDEX(Priority_List!$N:$N, MATCH(LARGE(Priority_List!$P:$P, ROW($A23)), Priority_List!$P:$P, 0)), "")</f>
        <v/>
      </c>
    </row>
    <row r="35" spans="1:7" x14ac:dyDescent="0.25">
      <c r="A35" s="19" t="str">
        <f>IFERROR(INDEX(Priority_List!$B:$B, MATCH(LARGE(Priority_List!$P:$P, ROW(A24)), Priority_List!$P:$P, 0)),"")</f>
        <v/>
      </c>
      <c r="B35" s="9" t="str">
        <f>IFERROR(INDEX(Priority_List!$C:$C, MATCH(LARGE(Priority_List!$P:$P, ROW($A24)), Priority_List!$P:$P, 0)), "")</f>
        <v/>
      </c>
      <c r="C35" s="9"/>
      <c r="D35" s="19" t="str">
        <f>IFERROR(INDEX(Priority_List!$E:$E, MATCH(LARGE(Priority_List!$P:$P, ROW($A24)), Priority_List!$P:$P, 0)), "")</f>
        <v/>
      </c>
      <c r="E35" s="9" t="str">
        <f>IFERROR(INDEX(Priority_List!$G:$G, MATCH(LARGE(Priority_List!$P:$P, ROW($A24)), Priority_List!$P:$P, 0)), "")</f>
        <v/>
      </c>
      <c r="F35" s="19" t="str">
        <f>IFERROR(INDEX(Priority_List!$H:$H, MATCH(LARGE(Priority_List!$P:$P, ROW($A24)), Priority_List!$P:$P, 0)), "")</f>
        <v/>
      </c>
      <c r="G35" s="19" t="str">
        <f>IFERROR(INDEX(Priority_List!$N:$N, MATCH(LARGE(Priority_List!$P:$P, ROW($A24)), Priority_List!$P:$P, 0)), "")</f>
        <v/>
      </c>
    </row>
    <row r="36" spans="1:7" x14ac:dyDescent="0.25">
      <c r="A36" s="19" t="str">
        <f>IFERROR(INDEX(Priority_List!$B:$B, MATCH(LARGE(Priority_List!$P:$P, ROW(A25)), Priority_List!$P:$P, 0)),"")</f>
        <v/>
      </c>
      <c r="B36" s="9" t="str">
        <f>IFERROR(INDEX(Priority_List!$C:$C, MATCH(LARGE(Priority_List!$P:$P, ROW($A25)), Priority_List!$P:$P, 0)), "")</f>
        <v/>
      </c>
      <c r="C36" s="9"/>
      <c r="D36" s="19" t="str">
        <f>IFERROR(INDEX(Priority_List!$E:$E, MATCH(LARGE(Priority_List!$P:$P, ROW($A25)), Priority_List!$P:$P, 0)), "")</f>
        <v/>
      </c>
      <c r="E36" s="9" t="str">
        <f>IFERROR(INDEX(Priority_List!$G:$G, MATCH(LARGE(Priority_List!$P:$P, ROW($A25)), Priority_List!$P:$P, 0)), "")</f>
        <v/>
      </c>
      <c r="F36" s="19" t="str">
        <f>IFERROR(INDEX(Priority_List!$H:$H, MATCH(LARGE(Priority_List!$P:$P, ROW($A25)), Priority_List!$P:$P, 0)), "")</f>
        <v/>
      </c>
      <c r="G36" s="19" t="str">
        <f>IFERROR(INDEX(Priority_List!$N:$N, MATCH(LARGE(Priority_List!$P:$P, ROW($A25)), Priority_List!$P:$P, 0)), "")</f>
        <v/>
      </c>
    </row>
    <row r="37" spans="1:7" x14ac:dyDescent="0.25">
      <c r="A37" s="19" t="str">
        <f>IFERROR(INDEX(Priority_List!$B:$B, MATCH(LARGE(Priority_List!$P:$P, ROW(A26)), Priority_List!$P:$P, 0)),"")</f>
        <v/>
      </c>
      <c r="B37" s="9" t="str">
        <f>IFERROR(INDEX(Priority_List!$C:$C, MATCH(LARGE(Priority_List!$P:$P, ROW($A26)), Priority_List!$P:$P, 0)), "")</f>
        <v/>
      </c>
      <c r="C37" s="9"/>
      <c r="D37" s="19" t="str">
        <f>IFERROR(INDEX(Priority_List!$E:$E, MATCH(LARGE(Priority_List!$P:$P, ROW($A26)), Priority_List!$P:$P, 0)), "")</f>
        <v/>
      </c>
      <c r="E37" s="9" t="str">
        <f>IFERROR(INDEX(Priority_List!$G:$G, MATCH(LARGE(Priority_List!$P:$P, ROW($A26)), Priority_List!$P:$P, 0)), "")</f>
        <v/>
      </c>
      <c r="F37" s="19" t="str">
        <f>IFERROR(INDEX(Priority_List!$H:$H, MATCH(LARGE(Priority_List!$P:$P, ROW($A26)), Priority_List!$P:$P, 0)), "")</f>
        <v/>
      </c>
      <c r="G37" s="19" t="str">
        <f>IFERROR(INDEX(Priority_List!$N:$N, MATCH(LARGE(Priority_List!$P:$P, ROW($A26)), Priority_List!$P:$P, 0)), "")</f>
        <v/>
      </c>
    </row>
    <row r="38" spans="1:7" x14ac:dyDescent="0.25">
      <c r="A38" s="19" t="str">
        <f>IFERROR(INDEX(Priority_List!$B:$B, MATCH(LARGE(Priority_List!$P:$P, ROW(A27)), Priority_List!$P:$P, 0)),"")</f>
        <v/>
      </c>
      <c r="B38" s="9" t="str">
        <f>IFERROR(INDEX(Priority_List!$C:$C, MATCH(LARGE(Priority_List!$P:$P, ROW($A27)), Priority_List!$P:$P, 0)), "")</f>
        <v/>
      </c>
      <c r="C38" s="9"/>
      <c r="D38" s="19" t="str">
        <f>IFERROR(INDEX(Priority_List!$E:$E, MATCH(LARGE(Priority_List!$P:$P, ROW($A27)), Priority_List!$P:$P, 0)), "")</f>
        <v/>
      </c>
      <c r="E38" s="9" t="str">
        <f>IFERROR(INDEX(Priority_List!$G:$G, MATCH(LARGE(Priority_List!$P:$P, ROW($A27)), Priority_List!$P:$P, 0)), "")</f>
        <v/>
      </c>
      <c r="F38" s="19" t="str">
        <f>IFERROR(INDEX(Priority_List!$H:$H, MATCH(LARGE(Priority_List!$P:$P, ROW($A27)), Priority_List!$P:$P, 0)), "")</f>
        <v/>
      </c>
      <c r="G38" s="19" t="str">
        <f>IFERROR(INDEX(Priority_List!$N:$N, MATCH(LARGE(Priority_List!$P:$P, ROW($A27)), Priority_List!$P:$P, 0)), "")</f>
        <v/>
      </c>
    </row>
    <row r="39" spans="1:7" x14ac:dyDescent="0.25">
      <c r="A39" s="19" t="str">
        <f>IFERROR(INDEX(Priority_List!$B:$B, MATCH(LARGE(Priority_List!$P:$P, ROW(A28)), Priority_List!$P:$P, 0)),"")</f>
        <v/>
      </c>
      <c r="B39" s="9" t="str">
        <f>IFERROR(INDEX(Priority_List!$C:$C, MATCH(LARGE(Priority_List!$P:$P, ROW($A28)), Priority_List!$P:$P, 0)), "")</f>
        <v/>
      </c>
      <c r="C39" s="9"/>
      <c r="D39" s="19" t="str">
        <f>IFERROR(INDEX(Priority_List!$E:$E, MATCH(LARGE(Priority_List!$P:$P, ROW($A28)), Priority_List!$P:$P, 0)), "")</f>
        <v/>
      </c>
      <c r="E39" s="9" t="str">
        <f>IFERROR(INDEX(Priority_List!$G:$G, MATCH(LARGE(Priority_List!$P:$P, ROW($A28)), Priority_List!$P:$P, 0)), "")</f>
        <v/>
      </c>
      <c r="F39" s="19" t="str">
        <f>IFERROR(INDEX(Priority_List!$H:$H, MATCH(LARGE(Priority_List!$P:$P, ROW($A28)), Priority_List!$P:$P, 0)), "")</f>
        <v/>
      </c>
      <c r="G39" s="19" t="str">
        <f>IFERROR(INDEX(Priority_List!$N:$N, MATCH(LARGE(Priority_List!$P:$P, ROW($A28)), Priority_List!$P:$P, 0)), "")</f>
        <v/>
      </c>
    </row>
    <row r="40" spans="1:7" x14ac:dyDescent="0.25">
      <c r="A40" s="19" t="str">
        <f>IFERROR(INDEX(Priority_List!$B:$B, MATCH(LARGE(Priority_List!$P:$P, ROW(A29)), Priority_List!$P:$P, 0)),"")</f>
        <v/>
      </c>
      <c r="B40" s="9" t="str">
        <f>IFERROR(INDEX(Priority_List!$C:$C, MATCH(LARGE(Priority_List!$P:$P, ROW($A29)), Priority_List!$P:$P, 0)), "")</f>
        <v/>
      </c>
      <c r="C40" s="9"/>
      <c r="D40" s="19" t="str">
        <f>IFERROR(INDEX(Priority_List!$E:$E, MATCH(LARGE(Priority_List!$P:$P, ROW($A29)), Priority_List!$P:$P, 0)), "")</f>
        <v/>
      </c>
      <c r="E40" s="9" t="str">
        <f>IFERROR(INDEX(Priority_List!$G:$G, MATCH(LARGE(Priority_List!$P:$P, ROW($A29)), Priority_List!$P:$P, 0)), "")</f>
        <v/>
      </c>
      <c r="F40" s="19" t="str">
        <f>IFERROR(INDEX(Priority_List!$H:$H, MATCH(LARGE(Priority_List!$P:$P, ROW($A29)), Priority_List!$P:$P, 0)), "")</f>
        <v/>
      </c>
      <c r="G40" s="19" t="str">
        <f>IFERROR(INDEX(Priority_List!$N:$N, MATCH(LARGE(Priority_List!$P:$P, ROW($A29)), Priority_List!$P:$P, 0)), "")</f>
        <v/>
      </c>
    </row>
    <row r="41" spans="1:7" x14ac:dyDescent="0.25">
      <c r="A41" s="19" t="str">
        <f>IFERROR(INDEX(Priority_List!$B:$B, MATCH(LARGE(Priority_List!$P:$P, ROW(A30)), Priority_List!$P:$P, 0)),"")</f>
        <v/>
      </c>
      <c r="B41" s="9" t="str">
        <f>IFERROR(INDEX(Priority_List!$C:$C, MATCH(LARGE(Priority_List!$P:$P, ROW($A30)), Priority_List!$P:$P, 0)), "")</f>
        <v/>
      </c>
      <c r="C41" s="9"/>
      <c r="D41" s="19" t="str">
        <f>IFERROR(INDEX(Priority_List!$E:$E, MATCH(LARGE(Priority_List!$P:$P, ROW($A30)), Priority_List!$P:$P, 0)), "")</f>
        <v/>
      </c>
      <c r="E41" s="9" t="str">
        <f>IFERROR(INDEX(Priority_List!$G:$G, MATCH(LARGE(Priority_List!$P:$P, ROW($A30)), Priority_List!$P:$P, 0)), "")</f>
        <v/>
      </c>
      <c r="F41" s="19" t="str">
        <f>IFERROR(INDEX(Priority_List!$H:$H, MATCH(LARGE(Priority_List!$P:$P, ROW($A30)), Priority_List!$P:$P, 0)), "")</f>
        <v/>
      </c>
      <c r="G41" s="19" t="str">
        <f>IFERROR(INDEX(Priority_List!$N:$N, MATCH(LARGE(Priority_List!$P:$P, ROW($A30)), Priority_List!$P:$P, 0)), "")</f>
        <v/>
      </c>
    </row>
    <row r="42" spans="1:7" x14ac:dyDescent="0.25">
      <c r="A42" s="19" t="str">
        <f>IFERROR(INDEX(Priority_List!$B:$B, MATCH(LARGE(Priority_List!$P:$P, ROW(A31)), Priority_List!$P:$P, 0)),"")</f>
        <v/>
      </c>
      <c r="B42" s="9" t="str">
        <f>IFERROR(INDEX(Priority_List!$C:$C, MATCH(LARGE(Priority_List!$P:$P, ROW($A31)), Priority_List!$P:$P, 0)), "")</f>
        <v/>
      </c>
      <c r="C42" s="9"/>
      <c r="D42" s="19" t="str">
        <f>IFERROR(INDEX(Priority_List!$E:$E, MATCH(LARGE(Priority_List!$P:$P, ROW($A31)), Priority_List!$P:$P, 0)), "")</f>
        <v/>
      </c>
      <c r="E42" s="9" t="str">
        <f>IFERROR(INDEX(Priority_List!$G:$G, MATCH(LARGE(Priority_List!$P:$P, ROW($A31)), Priority_List!$P:$P, 0)), "")</f>
        <v/>
      </c>
      <c r="F42" s="19" t="str">
        <f>IFERROR(INDEX(Priority_List!$H:$H, MATCH(LARGE(Priority_List!$P:$P, ROW($A31)), Priority_List!$P:$P, 0)), "")</f>
        <v/>
      </c>
      <c r="G42" s="19" t="str">
        <f>IFERROR(INDEX(Priority_List!$N:$N, MATCH(LARGE(Priority_List!$P:$P, ROW($A31)), Priority_List!$P:$P, 0)), "")</f>
        <v/>
      </c>
    </row>
    <row r="43" spans="1:7" x14ac:dyDescent="0.25">
      <c r="A43" s="19" t="str">
        <f>IFERROR(INDEX(Priority_List!$B:$B, MATCH(LARGE(Priority_List!$P:$P, ROW(A32)), Priority_List!$P:$P, 0)),"")</f>
        <v/>
      </c>
      <c r="B43" s="9" t="str">
        <f>IFERROR(INDEX(Priority_List!$C:$C, MATCH(LARGE(Priority_List!$P:$P, ROW($A32)), Priority_List!$P:$P, 0)), "")</f>
        <v/>
      </c>
      <c r="C43" s="9"/>
      <c r="D43" s="19" t="str">
        <f>IFERROR(INDEX(Priority_List!$E:$E, MATCH(LARGE(Priority_List!$P:$P, ROW($A32)), Priority_List!$P:$P, 0)), "")</f>
        <v/>
      </c>
      <c r="E43" s="9" t="str">
        <f>IFERROR(INDEX(Priority_List!$G:$G, MATCH(LARGE(Priority_List!$P:$P, ROW($A32)), Priority_List!$P:$P, 0)), "")</f>
        <v/>
      </c>
      <c r="F43" s="19" t="str">
        <f>IFERROR(INDEX(Priority_List!$H:$H, MATCH(LARGE(Priority_List!$P:$P, ROW($A32)), Priority_List!$P:$P, 0)), "")</f>
        <v/>
      </c>
      <c r="G43" s="19" t="str">
        <f>IFERROR(INDEX(Priority_List!$N:$N, MATCH(LARGE(Priority_List!$P:$P, ROW($A32)), Priority_List!$P:$P, 0)), "")</f>
        <v/>
      </c>
    </row>
    <row r="44" spans="1:7" x14ac:dyDescent="0.25">
      <c r="A44" s="19" t="str">
        <f>IFERROR(INDEX(Priority_List!$B:$B, MATCH(LARGE(Priority_List!$P:$P, ROW(A33)), Priority_List!$P:$P, 0)),"")</f>
        <v/>
      </c>
      <c r="B44" s="9" t="str">
        <f>IFERROR(INDEX(Priority_List!$C:$C, MATCH(LARGE(Priority_List!$P:$P, ROW($A33)), Priority_List!$P:$P, 0)), "")</f>
        <v/>
      </c>
      <c r="C44" s="9"/>
      <c r="D44" s="19" t="str">
        <f>IFERROR(INDEX(Priority_List!$E:$E, MATCH(LARGE(Priority_List!$P:$P, ROW($A33)), Priority_List!$P:$P, 0)), "")</f>
        <v/>
      </c>
      <c r="E44" s="9" t="str">
        <f>IFERROR(INDEX(Priority_List!$G:$G, MATCH(LARGE(Priority_List!$P:$P, ROW($A33)), Priority_List!$P:$P, 0)), "")</f>
        <v/>
      </c>
      <c r="F44" s="19" t="str">
        <f>IFERROR(INDEX(Priority_List!$H:$H, MATCH(LARGE(Priority_List!$P:$P, ROW($A33)), Priority_List!$P:$P, 0)), "")</f>
        <v/>
      </c>
      <c r="G44" s="19" t="str">
        <f>IFERROR(INDEX(Priority_List!$N:$N, MATCH(LARGE(Priority_List!$P:$P, ROW($A33)), Priority_List!$P:$P, 0)), "")</f>
        <v/>
      </c>
    </row>
    <row r="45" spans="1:7" x14ac:dyDescent="0.25">
      <c r="A45" s="19" t="str">
        <f>IFERROR(INDEX(Priority_List!$B:$B, MATCH(LARGE(Priority_List!$P:$P, ROW(A34)), Priority_List!$P:$P, 0)),"")</f>
        <v/>
      </c>
      <c r="B45" s="9" t="str">
        <f>IFERROR(INDEX(Priority_List!$C:$C, MATCH(LARGE(Priority_List!$P:$P, ROW($A34)), Priority_List!$P:$P, 0)), "")</f>
        <v/>
      </c>
      <c r="C45" s="9"/>
      <c r="D45" s="19" t="str">
        <f>IFERROR(INDEX(Priority_List!$E:$E, MATCH(LARGE(Priority_List!$P:$P, ROW($A34)), Priority_List!$P:$P, 0)), "")</f>
        <v/>
      </c>
      <c r="E45" s="9" t="str">
        <f>IFERROR(INDEX(Priority_List!$G:$G, MATCH(LARGE(Priority_List!$P:$P, ROW($A34)), Priority_List!$P:$P, 0)), "")</f>
        <v/>
      </c>
      <c r="F45" s="19" t="str">
        <f>IFERROR(INDEX(Priority_List!$H:$H, MATCH(LARGE(Priority_List!$P:$P, ROW($A34)), Priority_List!$P:$P, 0)), "")</f>
        <v/>
      </c>
      <c r="G45" s="19" t="str">
        <f>IFERROR(INDEX(Priority_List!$N:$N, MATCH(LARGE(Priority_List!$P:$P, ROW($A34)), Priority_List!$P:$P, 0)), "")</f>
        <v/>
      </c>
    </row>
    <row r="46" spans="1:7" x14ac:dyDescent="0.25">
      <c r="A46" s="19" t="str">
        <f>IFERROR(INDEX(Priority_List!$B:$B, MATCH(LARGE(Priority_List!$P:$P, ROW(A35)), Priority_List!$P:$P, 0)),"")</f>
        <v/>
      </c>
      <c r="B46" s="9" t="str">
        <f>IFERROR(INDEX(Priority_List!$C:$C, MATCH(LARGE(Priority_List!$P:$P, ROW($A35)), Priority_List!$P:$P, 0)), "")</f>
        <v/>
      </c>
      <c r="C46" s="9"/>
      <c r="D46" s="19" t="str">
        <f>IFERROR(INDEX(Priority_List!$E:$E, MATCH(LARGE(Priority_List!$P:$P, ROW($A35)), Priority_List!$P:$P, 0)), "")</f>
        <v/>
      </c>
      <c r="E46" s="9" t="str">
        <f>IFERROR(INDEX(Priority_List!$G:$G, MATCH(LARGE(Priority_List!$P:$P, ROW($A35)), Priority_List!$P:$P, 0)), "")</f>
        <v/>
      </c>
      <c r="F46" s="19" t="str">
        <f>IFERROR(INDEX(Priority_List!$H:$H, MATCH(LARGE(Priority_List!$P:$P, ROW($A35)), Priority_List!$P:$P, 0)), "")</f>
        <v/>
      </c>
      <c r="G46" s="19" t="str">
        <f>IFERROR(INDEX(Priority_List!$N:$N, MATCH(LARGE(Priority_List!$P:$P, ROW($A35)), Priority_List!$P:$P, 0)), "")</f>
        <v/>
      </c>
    </row>
    <row r="47" spans="1:7" x14ac:dyDescent="0.25">
      <c r="A47" s="19" t="str">
        <f>IFERROR(INDEX(Priority_List!$B:$B, MATCH(LARGE(Priority_List!$P:$P, ROW(A36)), Priority_List!$P:$P, 0)),"")</f>
        <v/>
      </c>
      <c r="B47" s="9" t="str">
        <f>IFERROR(INDEX(Priority_List!$C:$C, MATCH(LARGE(Priority_List!$P:$P, ROW($A36)), Priority_List!$P:$P, 0)), "")</f>
        <v/>
      </c>
      <c r="C47" s="9"/>
      <c r="D47" s="19" t="str">
        <f>IFERROR(INDEX(Priority_List!$E:$E, MATCH(LARGE(Priority_List!$P:$P, ROW($A36)), Priority_List!$P:$P, 0)), "")</f>
        <v/>
      </c>
      <c r="E47" s="9" t="str">
        <f>IFERROR(INDEX(Priority_List!$G:$G, MATCH(LARGE(Priority_List!$P:$P, ROW($A36)), Priority_List!$P:$P, 0)), "")</f>
        <v/>
      </c>
      <c r="F47" s="19" t="str">
        <f>IFERROR(INDEX(Priority_List!$H:$H, MATCH(LARGE(Priority_List!$P:$P, ROW($A36)), Priority_List!$P:$P, 0)), "")</f>
        <v/>
      </c>
      <c r="G47" s="19" t="str">
        <f>IFERROR(INDEX(Priority_List!$N:$N, MATCH(LARGE(Priority_List!$P:$P, ROW($A36)), Priority_List!$P:$P, 0)), "")</f>
        <v/>
      </c>
    </row>
    <row r="48" spans="1:7" x14ac:dyDescent="0.25">
      <c r="A48" s="19" t="str">
        <f>IFERROR(INDEX(Priority_List!$B:$B, MATCH(LARGE(Priority_List!$P:$P, ROW(A37)), Priority_List!$P:$P, 0)),"")</f>
        <v/>
      </c>
      <c r="B48" s="9" t="str">
        <f>IFERROR(INDEX(Priority_List!$C:$C, MATCH(LARGE(Priority_List!$P:$P, ROW($A37)), Priority_List!$P:$P, 0)), "")</f>
        <v/>
      </c>
      <c r="C48" s="9"/>
      <c r="D48" s="19" t="str">
        <f>IFERROR(INDEX(Priority_List!$E:$E, MATCH(LARGE(Priority_List!$P:$P, ROW($A37)), Priority_List!$P:$P, 0)), "")</f>
        <v/>
      </c>
      <c r="E48" s="9" t="str">
        <f>IFERROR(INDEX(Priority_List!$G:$G, MATCH(LARGE(Priority_List!$P:$P, ROW($A37)), Priority_List!$P:$P, 0)), "")</f>
        <v/>
      </c>
      <c r="F48" s="19" t="str">
        <f>IFERROR(INDEX(Priority_List!$H:$H, MATCH(LARGE(Priority_List!$P:$P, ROW($A37)), Priority_List!$P:$P, 0)), "")</f>
        <v/>
      </c>
      <c r="G48" s="19" t="str">
        <f>IFERROR(INDEX(Priority_List!$N:$N, MATCH(LARGE(Priority_List!$P:$P, ROW($A37)), Priority_List!$P:$P, 0)), "")</f>
        <v/>
      </c>
    </row>
    <row r="49" spans="1:7" x14ac:dyDescent="0.25">
      <c r="A49" s="19" t="str">
        <f>IFERROR(INDEX(Priority_List!$B:$B, MATCH(LARGE(Priority_List!$P:$P, ROW(A38)), Priority_List!$P:$P, 0)),"")</f>
        <v/>
      </c>
      <c r="B49" s="9" t="str">
        <f>IFERROR(INDEX(Priority_List!$C:$C, MATCH(LARGE(Priority_List!$P:$P, ROW($A38)), Priority_List!$P:$P, 0)), "")</f>
        <v/>
      </c>
      <c r="C49" s="9"/>
      <c r="D49" s="19" t="str">
        <f>IFERROR(INDEX(Priority_List!$E:$E, MATCH(LARGE(Priority_List!$P:$P, ROW($A38)), Priority_List!$P:$P, 0)), "")</f>
        <v/>
      </c>
      <c r="E49" s="9" t="str">
        <f>IFERROR(INDEX(Priority_List!$G:$G, MATCH(LARGE(Priority_List!$P:$P, ROW($A38)), Priority_List!$P:$P, 0)), "")</f>
        <v/>
      </c>
      <c r="F49" s="19" t="str">
        <f>IFERROR(INDEX(Priority_List!$H:$H, MATCH(LARGE(Priority_List!$P:$P, ROW($A38)), Priority_List!$P:$P, 0)), "")</f>
        <v/>
      </c>
      <c r="G49" s="19" t="str">
        <f>IFERROR(INDEX(Priority_List!$N:$N, MATCH(LARGE(Priority_List!$P:$P, ROW($A38)), Priority_List!$P:$P, 0)), "")</f>
        <v/>
      </c>
    </row>
    <row r="50" spans="1:7" x14ac:dyDescent="0.25">
      <c r="A50" s="19" t="str">
        <f>IFERROR(INDEX(Priority_List!$B:$B, MATCH(LARGE(Priority_List!$P:$P, ROW(A39)), Priority_List!$P:$P, 0)),"")</f>
        <v/>
      </c>
      <c r="B50" s="9" t="str">
        <f>IFERROR(INDEX(Priority_List!$C:$C, MATCH(LARGE(Priority_List!$P:$P, ROW($A39)), Priority_List!$P:$P, 0)), "")</f>
        <v/>
      </c>
      <c r="C50" s="9"/>
      <c r="D50" s="19" t="str">
        <f>IFERROR(INDEX(Priority_List!$E:$E, MATCH(LARGE(Priority_List!$P:$P, ROW($A39)), Priority_List!$P:$P, 0)), "")</f>
        <v/>
      </c>
      <c r="E50" s="9" t="str">
        <f>IFERROR(INDEX(Priority_List!$G:$G, MATCH(LARGE(Priority_List!$P:$P, ROW($A39)), Priority_List!$P:$P, 0)), "")</f>
        <v/>
      </c>
      <c r="F50" s="19" t="str">
        <f>IFERROR(INDEX(Priority_List!$H:$H, MATCH(LARGE(Priority_List!$P:$P, ROW($A39)), Priority_List!$P:$P, 0)), "")</f>
        <v/>
      </c>
      <c r="G50" s="19" t="str">
        <f>IFERROR(INDEX(Priority_List!$N:$N, MATCH(LARGE(Priority_List!$P:$P, ROW($A39)), Priority_List!$P:$P, 0)), "")</f>
        <v/>
      </c>
    </row>
    <row r="51" spans="1:7" x14ac:dyDescent="0.25">
      <c r="A51" s="19" t="str">
        <f>IFERROR(INDEX(Priority_List!$B:$B, MATCH(LARGE(Priority_List!$P:$P, ROW(A40)), Priority_List!$P:$P, 0)),"")</f>
        <v/>
      </c>
      <c r="B51" s="9" t="str">
        <f>IFERROR(INDEX(Priority_List!$C:$C, MATCH(LARGE(Priority_List!$P:$P, ROW($A40)), Priority_List!$P:$P, 0)), "")</f>
        <v/>
      </c>
      <c r="C51" s="9"/>
      <c r="D51" s="19" t="str">
        <f>IFERROR(INDEX(Priority_List!$E:$E, MATCH(LARGE(Priority_List!$P:$P, ROW($A40)), Priority_List!$P:$P, 0)), "")</f>
        <v/>
      </c>
      <c r="E51" s="9" t="str">
        <f>IFERROR(INDEX(Priority_List!$G:$G, MATCH(LARGE(Priority_List!$P:$P, ROW($A40)), Priority_List!$P:$P, 0)), "")</f>
        <v/>
      </c>
      <c r="F51" s="19" t="str">
        <f>IFERROR(INDEX(Priority_List!$H:$H, MATCH(LARGE(Priority_List!$P:$P, ROW($A40)), Priority_List!$P:$P, 0)), "")</f>
        <v/>
      </c>
      <c r="G51" s="19" t="str">
        <f>IFERROR(INDEX(Priority_List!$N:$N, MATCH(LARGE(Priority_List!$P:$P, ROW($A40)), Priority_List!$P:$P, 0)), "")</f>
        <v/>
      </c>
    </row>
  </sheetData>
  <mergeCells count="3">
    <mergeCell ref="A1:G1"/>
    <mergeCell ref="A9:G9"/>
    <mergeCell ref="A3:G3"/>
  </mergeCells>
  <conditionalFormatting sqref="G12:G51">
    <cfRule type="cellIs" dxfId="1" priority="1" operator="equal">
      <formula>"RTO unmet"</formula>
    </cfRule>
    <cfRule type="cellIs" dxfId="0" priority="2" operator="equal">
      <formula>"No fallback"</formula>
    </cfRule>
  </conditionalFormatting>
  <printOptions horizontalCentered="1"/>
  <pageMargins left="0.31496062992125984" right="0.31496062992125984" top="0.35433070866141736" bottom="0.55118110236220474" header="0.11811023622047245" footer="0.11811023622047245"/>
  <pageSetup paperSize="9" scale="97" fitToHeight="0" orientation="portrait" r:id="rId1"/>
  <headerFooter>
    <oddFooter>&amp;C&amp;10 © 2025 Delft Consulting | Companion resource to the book &amp;"-,Italic"Smooth Operations&amp;"-,Regular" | www.delft-consulting.com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0CB35-4C0B-4150-812C-B71D109FCBAF}">
  <sheetPr codeName="Sheet6">
    <tabColor theme="8"/>
    <pageSetUpPr fitToPage="1"/>
  </sheetPr>
  <dimension ref="A1:I52"/>
  <sheetViews>
    <sheetView showGridLines="0" zoomScale="130" zoomScaleNormal="130" workbookViewId="0">
      <selection activeCell="A4" sqref="A4"/>
    </sheetView>
  </sheetViews>
  <sheetFormatPr defaultRowHeight="15" x14ac:dyDescent="0.25"/>
  <cols>
    <col min="1" max="1" width="12.85546875" style="2" customWidth="1"/>
    <col min="2" max="3" width="25.7109375" style="1" customWidth="1"/>
    <col min="4" max="4" width="42.85546875" style="28" bestFit="1" customWidth="1"/>
    <col min="5" max="5" width="12.85546875" style="2" customWidth="1"/>
    <col min="6" max="6" width="22" style="28" bestFit="1" customWidth="1"/>
    <col min="7" max="7" width="25.7109375" style="1" customWidth="1"/>
    <col min="8" max="8" width="33.140625" style="1" bestFit="1" customWidth="1"/>
    <col min="9" max="9" width="14.85546875" style="2" customWidth="1"/>
    <col min="10" max="16384" width="9.140625" style="1"/>
  </cols>
  <sheetData>
    <row r="1" spans="1:9" ht="37.5" customHeight="1" thickBot="1" x14ac:dyDescent="0.3">
      <c r="A1" s="23" t="s">
        <v>194</v>
      </c>
      <c r="B1" s="23"/>
      <c r="C1" s="23"/>
      <c r="D1" s="23"/>
      <c r="E1" s="23"/>
      <c r="F1" s="23"/>
      <c r="G1" s="23"/>
      <c r="H1" s="23"/>
      <c r="I1" s="23"/>
    </row>
    <row r="2" spans="1:9" ht="22.5" customHeight="1" thickTop="1" x14ac:dyDescent="0.25"/>
    <row r="3" spans="1:9" s="35" customFormat="1" ht="22.5" customHeight="1" x14ac:dyDescent="0.25">
      <c r="A3" s="32" t="s">
        <v>38</v>
      </c>
      <c r="B3" s="33" t="s">
        <v>60</v>
      </c>
      <c r="C3" s="33" t="s">
        <v>1</v>
      </c>
      <c r="D3" s="34" t="s">
        <v>61</v>
      </c>
      <c r="E3" s="32" t="s">
        <v>62</v>
      </c>
      <c r="F3" s="34" t="s">
        <v>21</v>
      </c>
      <c r="G3" s="33" t="s">
        <v>63</v>
      </c>
      <c r="H3" s="33" t="s">
        <v>53</v>
      </c>
      <c r="I3" s="32" t="s">
        <v>0</v>
      </c>
    </row>
    <row r="4" spans="1:9" x14ac:dyDescent="0.25">
      <c r="A4" s="29" t="str">
        <f>IF(Fallbacks!$A4&lt;&gt;"",Fallbacks!$A4,"")</f>
        <v>BCP-01</v>
      </c>
      <c r="B4" s="30" t="str">
        <f>IF(Fallbacks!$A4&lt;&gt;"",Fallbacks!$B4,"")</f>
        <v>Paper wave lists</v>
      </c>
      <c r="C4" s="30" t="str">
        <f>IF(Fallbacks!$A4&lt;&gt;"",Fallbacks!$C4,"")</f>
        <v>WMS unavailable &gt;5 min</v>
      </c>
      <c r="D4" s="31" t="str">
        <f>IF(Fallbacks!$A4&lt;&gt;"",Fallbacks!$D4,"")</f>
        <v>Print wave list; assign; confirm picks later</v>
      </c>
      <c r="E4" s="29">
        <f>IF(Fallbacks!$A4&lt;&gt;"",Fallbacks!$E4,"")</f>
        <v>8</v>
      </c>
      <c r="F4" s="31" t="str">
        <f>IF(Fallbacks!$A4&lt;&gt;"",Fallbacks!$F4,"")</f>
        <v>Team Lead; Warehouse</v>
      </c>
      <c r="G4" s="30" t="str">
        <f>IF(Fallbacks!$A4&lt;&gt;"",Fallbacks!$G4,"")</f>
        <v>Printer; last export</v>
      </c>
      <c r="H4" s="30" t="str">
        <f>IF(Fallbacks!$A4&lt;&gt;"",Fallbacks!$H4,"")</f>
        <v>Import catch-up; close paper orders</v>
      </c>
      <c r="I4" s="29" t="str">
        <f>IF(Fallbacks!$A4&lt;&gt;"",Fallbacks!$I4,"")</f>
        <v>IT</v>
      </c>
    </row>
    <row r="5" spans="1:9" x14ac:dyDescent="0.25">
      <c r="A5" s="29" t="str">
        <f>IF(Fallbacks!$A5&lt;&gt;"",Fallbacks!$A5,"")</f>
        <v>BCP-02</v>
      </c>
      <c r="B5" s="30" t="str">
        <f>IF(Fallbacks!$A5&lt;&gt;"",Fallbacks!$B5,"")</f>
        <v>Manual lot log &amp; hold</v>
      </c>
      <c r="C5" s="30" t="str">
        <f>IF(Fallbacks!$A5&lt;&gt;"",Fallbacks!$C5,"")</f>
        <v>Traceability DB down</v>
      </c>
      <c r="D5" s="31" t="str">
        <f>IF(Fallbacks!$A5&lt;&gt;"",Fallbacks!$D5,"")</f>
        <v>Record lot on form; hold; QA sign</v>
      </c>
      <c r="E5" s="29">
        <f>IF(Fallbacks!$A5&lt;&gt;"",Fallbacks!$E5,"")</f>
        <v>4</v>
      </c>
      <c r="F5" s="31" t="str">
        <f>IF(Fallbacks!$A5&lt;&gt;"",Fallbacks!$F5,"")</f>
        <v>QA; Operator</v>
      </c>
      <c r="G5" s="30" t="str">
        <f>IF(Fallbacks!$A5&lt;&gt;"",Fallbacks!$G5,"")</f>
        <v>Forms; hold area</v>
      </c>
      <c r="H5" s="30" t="str">
        <f>IF(Fallbacks!$A5&lt;&gt;"",Fallbacks!$H5,"")</f>
        <v>Back-enter lots; release holds</v>
      </c>
      <c r="I5" s="29" t="str">
        <f>IF(Fallbacks!$A5&lt;&gt;"",Fallbacks!$I5,"")</f>
        <v>QA</v>
      </c>
    </row>
    <row r="6" spans="1:9" x14ac:dyDescent="0.25">
      <c r="A6" s="29" t="str">
        <f>IF(Fallbacks!$A6&lt;&gt;"",Fallbacks!$A6,"")</f>
        <v>BCP-03</v>
      </c>
      <c r="B6" s="30" t="str">
        <f>IF(Fallbacks!$A6&lt;&gt;"",Fallbacks!$B6,"")</f>
        <v>Move to Aisle B</v>
      </c>
      <c r="C6" s="30" t="str">
        <f>IF(Fallbacks!$A6&lt;&gt;"",Fallbacks!$C6,"")</f>
        <v>Primary station down</v>
      </c>
      <c r="D6" s="31" t="str">
        <f>IF(Fallbacks!$A6&lt;&gt;"",Fallbacks!$D6,"")</f>
        <v>Redirect picks; brief team; update board</v>
      </c>
      <c r="E6" s="29">
        <f>IF(Fallbacks!$A6&lt;&gt;"",Fallbacks!$E6,"")</f>
        <v>24</v>
      </c>
      <c r="F6" s="31" t="str">
        <f>IF(Fallbacks!$A6&lt;&gt;"",Fallbacks!$F6,"")</f>
        <v>Team Lead</v>
      </c>
      <c r="G6" s="30" t="str">
        <f>IF(Fallbacks!$A6&lt;&gt;"",Fallbacks!$G6,"")</f>
        <v>Spare totes; labels</v>
      </c>
      <c r="H6" s="30" t="str">
        <f>IF(Fallbacks!$A6&lt;&gt;"",Fallbacks!$H6,"")</f>
        <v>Move back; clear temp labels</v>
      </c>
      <c r="I6" s="29" t="str">
        <f>IF(Fallbacks!$A6&lt;&gt;"",Fallbacks!$I6,"")</f>
        <v>Ops Lead</v>
      </c>
    </row>
    <row r="7" spans="1:9" x14ac:dyDescent="0.25">
      <c r="A7" s="29" t="str">
        <f>IF(Fallbacks!$A7&lt;&gt;"",Fallbacks!$A7,"")</f>
        <v>BCP-04</v>
      </c>
      <c r="B7" s="30" t="str">
        <f>IF(Fallbacks!$A7&lt;&gt;"",Fallbacks!$B7,"")</f>
        <v>Tethered scanners</v>
      </c>
      <c r="C7" s="30" t="str">
        <f>IF(Fallbacks!$A7&lt;&gt;"",Fallbacks!$C7,"")</f>
        <v>Site Wi-Fi outage</v>
      </c>
      <c r="D7" s="31" t="str">
        <f>IF(Fallbacks!$A7&lt;&gt;"",Fallbacks!$D7,"")</f>
        <v>Plug USB scanners; switch client mode</v>
      </c>
      <c r="E7" s="29">
        <f>IF(Fallbacks!$A7&lt;&gt;"",Fallbacks!$E7,"")</f>
        <v>6</v>
      </c>
      <c r="F7" s="31" t="str">
        <f>IF(Fallbacks!$A7&lt;&gt;"",Fallbacks!$F7,"")</f>
        <v>IT; Operator</v>
      </c>
      <c r="G7" s="30" t="str">
        <f>IF(Fallbacks!$A7&lt;&gt;"",Fallbacks!$G7,"")</f>
        <v>USB scanners; cables</v>
      </c>
      <c r="H7" s="30" t="str">
        <f>IF(Fallbacks!$A7&lt;&gt;"",Fallbacks!$H7,"")</f>
        <v>Switch back to RF; test roaming</v>
      </c>
      <c r="I7" s="29" t="str">
        <f>IF(Fallbacks!$A7&lt;&gt;"",Fallbacks!$I7,"")</f>
        <v>IT</v>
      </c>
    </row>
    <row r="8" spans="1:9" x14ac:dyDescent="0.25">
      <c r="A8" s="29" t="str">
        <f>IF(Fallbacks!$A8&lt;&gt;"",Fallbacks!$A8,"")</f>
        <v>BCP-06</v>
      </c>
      <c r="B8" s="30" t="str">
        <f>IF(Fallbacks!$A8&lt;&gt;"",Fallbacks!$B8,"")</f>
        <v>Local manual mode</v>
      </c>
      <c r="C8" s="30" t="str">
        <f>IF(Fallbacks!$A8&lt;&gt;"",Fallbacks!$C8,"")</f>
        <v>Controls network down</v>
      </c>
      <c r="D8" s="31" t="str">
        <f>IF(Fallbacks!$A8&lt;&gt;"",Fallbacks!$D8,"")</f>
        <v>Switch PLC local; safe speed; manual resets</v>
      </c>
      <c r="E8" s="29">
        <f>IF(Fallbacks!$A8&lt;&gt;"",Fallbacks!$E8,"")</f>
        <v>4</v>
      </c>
      <c r="F8" s="31" t="str">
        <f>IF(Fallbacks!$A8&lt;&gt;"",Fallbacks!$F8,"")</f>
        <v>Maintenance; Ops Lead</v>
      </c>
      <c r="G8" s="30" t="str">
        <f>IF(Fallbacks!$A8&lt;&gt;"",Fallbacks!$G8,"")</f>
        <v>SOP; keys</v>
      </c>
      <c r="H8" s="30" t="str">
        <f>IF(Fallbacks!$A8&lt;&gt;"",Fallbacks!$H8,"")</f>
        <v>Return to network; verify interlocks</v>
      </c>
      <c r="I8" s="29" t="str">
        <f>IF(Fallbacks!$A8&lt;&gt;"",Fallbacks!$I8,"")</f>
        <v>Maintenance</v>
      </c>
    </row>
    <row r="9" spans="1:9" x14ac:dyDescent="0.25">
      <c r="A9" s="29" t="str">
        <f>IF(Fallbacks!$A9&lt;&gt;"",Fallbacks!$A9,"")</f>
        <v>BCP-09</v>
      </c>
      <c r="B9" s="30" t="str">
        <f>IF(Fallbacks!$A9&lt;&gt;"",Fallbacks!$B9,"")</f>
        <v>Manual tugger route</v>
      </c>
      <c r="C9" s="30" t="str">
        <f>IF(Fallbacks!$A9&lt;&gt;"",Fallbacks!$C9,"")</f>
        <v>AMR fleet offline</v>
      </c>
      <c r="D9" s="31" t="str">
        <f>IF(Fallbacks!$A9&lt;&gt;"",Fallbacks!$D9,"")</f>
        <v>Start hourly tug loop; post stops; log pickups</v>
      </c>
      <c r="E9" s="29">
        <f>IF(Fallbacks!$A9&lt;&gt;"",Fallbacks!$E9,"")</f>
        <v>16</v>
      </c>
      <c r="F9" s="31" t="str">
        <f>IF(Fallbacks!$A9&lt;&gt;"",Fallbacks!$F9,"")</f>
        <v>Logistics</v>
      </c>
      <c r="G9" s="30" t="str">
        <f>IF(Fallbacks!$A9&lt;&gt;"",Fallbacks!$G9,"")</f>
        <v>Tugger; driver</v>
      </c>
      <c r="H9" s="30" t="str">
        <f>IF(Fallbacks!$A9&lt;&gt;"",Fallbacks!$H9,"")</f>
        <v>Resume AMRs; close logs</v>
      </c>
      <c r="I9" s="29" t="str">
        <f>IF(Fallbacks!$A9&lt;&gt;"",Fallbacks!$I9,"")</f>
        <v>Logistics</v>
      </c>
    </row>
    <row r="10" spans="1:9" x14ac:dyDescent="0.25">
      <c r="A10" s="29" t="str">
        <f>IF(Fallbacks!$A10&lt;&gt;"",Fallbacks!$A10,"")</f>
        <v>BCP-11</v>
      </c>
      <c r="B10" s="30" t="str">
        <f>IF(Fallbacks!$A10&lt;&gt;"",Fallbacks!$B10,"")</f>
        <v>Last approved recipe pack</v>
      </c>
      <c r="C10" s="30" t="str">
        <f>IF(Fallbacks!$A10&lt;&gt;"",Fallbacks!$C10,"")</f>
        <v>Recipe server unavailable</v>
      </c>
      <c r="D10" s="31" t="str">
        <f>IF(Fallbacks!$A10&lt;&gt;"",Fallbacks!$D10,"")</f>
        <v>Use printed recipe; double-check set-points</v>
      </c>
      <c r="E10" s="29">
        <f>IF(Fallbacks!$A10&lt;&gt;"",Fallbacks!$E10,"")</f>
        <v>12</v>
      </c>
      <c r="F10" s="31" t="str">
        <f>IF(Fallbacks!$A10&lt;&gt;"",Fallbacks!$F10,"")</f>
        <v>Ops Lead; QA</v>
      </c>
      <c r="G10" s="30" t="str">
        <f>IF(Fallbacks!$A10&lt;&gt;"",Fallbacks!$G10,"")</f>
        <v>Printed pack; sign-off</v>
      </c>
      <c r="H10" s="30" t="str">
        <f>IF(Fallbacks!$A10&lt;&gt;"",Fallbacks!$H10,"")</f>
        <v>Load latest recipe; archive paper</v>
      </c>
      <c r="I10" s="29" t="str">
        <f>IF(Fallbacks!$A10&lt;&gt;"",Fallbacks!$I10,"")</f>
        <v>Ops Lead</v>
      </c>
    </row>
    <row r="11" spans="1:9" x14ac:dyDescent="0.25">
      <c r="A11" s="29" t="str">
        <f>IF(Fallbacks!$A11&lt;&gt;"",Fallbacks!$A11,"")</f>
        <v>BCP-12</v>
      </c>
      <c r="B11" s="30" t="str">
        <f>IF(Fallbacks!$A11&lt;&gt;"",Fallbacks!$B11,"")</f>
        <v>Paper ASN + quarantine</v>
      </c>
      <c r="C11" s="30" t="str">
        <f>IF(Fallbacks!$A11&lt;&gt;"",Fallbacks!$C11,"")</f>
        <v>Vendor portal down</v>
      </c>
      <c r="D11" s="31" t="str">
        <f>IF(Fallbacks!$A11&lt;&gt;"",Fallbacks!$D11,"")</f>
        <v>Receive to quarantine; paper ASN; later match</v>
      </c>
      <c r="E11" s="29">
        <f>IF(Fallbacks!$A11&lt;&gt;"",Fallbacks!$E11,"")</f>
        <v>48</v>
      </c>
      <c r="F11" s="31" t="str">
        <f>IF(Fallbacks!$A11&lt;&gt;"",Fallbacks!$F11,"")</f>
        <v>Planner; QA</v>
      </c>
      <c r="G11" s="30" t="str">
        <f>IF(Fallbacks!$A11&lt;&gt;"",Fallbacks!$G11,"")</f>
        <v>Forms; quarantine location</v>
      </c>
      <c r="H11" s="30" t="str">
        <f>IF(Fallbacks!$A11&lt;&gt;"",Fallbacks!$H11,"")</f>
        <v>Back-match; move to stock</v>
      </c>
      <c r="I11" s="29" t="str">
        <f>IF(Fallbacks!$A11&lt;&gt;"",Fallbacks!$I11,"")</f>
        <v>Planner</v>
      </c>
    </row>
    <row r="12" spans="1:9" x14ac:dyDescent="0.25">
      <c r="A12" s="29" t="str">
        <f>IF(Fallbacks!$A12&lt;&gt;"",Fallbacks!$A12,"")</f>
        <v/>
      </c>
      <c r="B12" s="30" t="str">
        <f>IF(Fallbacks!$A12&lt;&gt;"",Fallbacks!$B12,"")</f>
        <v/>
      </c>
      <c r="C12" s="30" t="str">
        <f>IF(Fallbacks!$A12&lt;&gt;"",Fallbacks!$C12,"")</f>
        <v/>
      </c>
      <c r="D12" s="31" t="str">
        <f>IF(Fallbacks!$A12&lt;&gt;"",Fallbacks!$D12,"")</f>
        <v/>
      </c>
      <c r="E12" s="29" t="str">
        <f>IF(Fallbacks!$A12&lt;&gt;"",Fallbacks!$E12,"")</f>
        <v/>
      </c>
      <c r="F12" s="31" t="str">
        <f>IF(Fallbacks!$A12&lt;&gt;"",Fallbacks!$F12,"")</f>
        <v/>
      </c>
      <c r="G12" s="30" t="str">
        <f>IF(Fallbacks!$A12&lt;&gt;"",Fallbacks!$G12,"")</f>
        <v/>
      </c>
      <c r="H12" s="30" t="str">
        <f>IF(Fallbacks!$A12&lt;&gt;"",Fallbacks!$H12,"")</f>
        <v/>
      </c>
      <c r="I12" s="29" t="str">
        <f>IF(Fallbacks!$A12&lt;&gt;"",Fallbacks!$I12,"")</f>
        <v/>
      </c>
    </row>
    <row r="13" spans="1:9" x14ac:dyDescent="0.25">
      <c r="A13" s="29" t="str">
        <f>IF(Fallbacks!$A13&lt;&gt;"",Fallbacks!$A13,"")</f>
        <v/>
      </c>
      <c r="B13" s="30" t="str">
        <f>IF(Fallbacks!$A13&lt;&gt;"",Fallbacks!$B13,"")</f>
        <v/>
      </c>
      <c r="C13" s="30" t="str">
        <f>IF(Fallbacks!$A13&lt;&gt;"",Fallbacks!$C13,"")</f>
        <v/>
      </c>
      <c r="D13" s="31" t="str">
        <f>IF(Fallbacks!$A13&lt;&gt;"",Fallbacks!$D13,"")</f>
        <v/>
      </c>
      <c r="E13" s="29" t="str">
        <f>IF(Fallbacks!$A13&lt;&gt;"",Fallbacks!$E13,"")</f>
        <v/>
      </c>
      <c r="F13" s="31" t="str">
        <f>IF(Fallbacks!$A13&lt;&gt;"",Fallbacks!$F13,"")</f>
        <v/>
      </c>
      <c r="G13" s="30" t="str">
        <f>IF(Fallbacks!$A13&lt;&gt;"",Fallbacks!$G13,"")</f>
        <v/>
      </c>
      <c r="H13" s="30" t="str">
        <f>IF(Fallbacks!$A13&lt;&gt;"",Fallbacks!$H13,"")</f>
        <v/>
      </c>
      <c r="I13" s="29" t="str">
        <f>IF(Fallbacks!$A13&lt;&gt;"",Fallbacks!$I13,"")</f>
        <v/>
      </c>
    </row>
    <row r="14" spans="1:9" x14ac:dyDescent="0.25">
      <c r="A14" s="29" t="str">
        <f>IF(Fallbacks!$A14&lt;&gt;"",Fallbacks!$A14,"")</f>
        <v/>
      </c>
      <c r="B14" s="30" t="str">
        <f>IF(Fallbacks!$A14&lt;&gt;"",Fallbacks!$B14,"")</f>
        <v/>
      </c>
      <c r="C14" s="30" t="str">
        <f>IF(Fallbacks!$A14&lt;&gt;"",Fallbacks!$C14,"")</f>
        <v/>
      </c>
      <c r="D14" s="31" t="str">
        <f>IF(Fallbacks!$A14&lt;&gt;"",Fallbacks!$D14,"")</f>
        <v/>
      </c>
      <c r="E14" s="29" t="str">
        <f>IF(Fallbacks!$A14&lt;&gt;"",Fallbacks!$E14,"")</f>
        <v/>
      </c>
      <c r="F14" s="31" t="str">
        <f>IF(Fallbacks!$A14&lt;&gt;"",Fallbacks!$F14,"")</f>
        <v/>
      </c>
      <c r="G14" s="30" t="str">
        <f>IF(Fallbacks!$A14&lt;&gt;"",Fallbacks!$G14,"")</f>
        <v/>
      </c>
      <c r="H14" s="30" t="str">
        <f>IF(Fallbacks!$A14&lt;&gt;"",Fallbacks!$H14,"")</f>
        <v/>
      </c>
      <c r="I14" s="29" t="str">
        <f>IF(Fallbacks!$A14&lt;&gt;"",Fallbacks!$I14,"")</f>
        <v/>
      </c>
    </row>
    <row r="15" spans="1:9" x14ac:dyDescent="0.25">
      <c r="A15" s="29" t="str">
        <f>IF(Fallbacks!$A15&lt;&gt;"",Fallbacks!$A15,"")</f>
        <v/>
      </c>
      <c r="B15" s="30" t="str">
        <f>IF(Fallbacks!$A15&lt;&gt;"",Fallbacks!$B15,"")</f>
        <v/>
      </c>
      <c r="C15" s="30" t="str">
        <f>IF(Fallbacks!$A15&lt;&gt;"",Fallbacks!$C15,"")</f>
        <v/>
      </c>
      <c r="D15" s="31" t="str">
        <f>IF(Fallbacks!$A15&lt;&gt;"",Fallbacks!$D15,"")</f>
        <v/>
      </c>
      <c r="E15" s="29" t="str">
        <f>IF(Fallbacks!$A15&lt;&gt;"",Fallbacks!$E15,"")</f>
        <v/>
      </c>
      <c r="F15" s="31" t="str">
        <f>IF(Fallbacks!$A15&lt;&gt;"",Fallbacks!$F15,"")</f>
        <v/>
      </c>
      <c r="G15" s="30" t="str">
        <f>IF(Fallbacks!$A15&lt;&gt;"",Fallbacks!$G15,"")</f>
        <v/>
      </c>
      <c r="H15" s="30" t="str">
        <f>IF(Fallbacks!$A15&lt;&gt;"",Fallbacks!$H15,"")</f>
        <v/>
      </c>
      <c r="I15" s="29" t="str">
        <f>IF(Fallbacks!$A15&lt;&gt;"",Fallbacks!$I15,"")</f>
        <v/>
      </c>
    </row>
    <row r="16" spans="1:9" x14ac:dyDescent="0.25">
      <c r="A16" s="29" t="str">
        <f>IF(Fallbacks!$A16&lt;&gt;"",Fallbacks!$A16,"")</f>
        <v/>
      </c>
      <c r="B16" s="30" t="str">
        <f>IF(Fallbacks!$A16&lt;&gt;"",Fallbacks!$B16,"")</f>
        <v/>
      </c>
      <c r="C16" s="30" t="str">
        <f>IF(Fallbacks!$A16&lt;&gt;"",Fallbacks!$C16,"")</f>
        <v/>
      </c>
      <c r="D16" s="31" t="str">
        <f>IF(Fallbacks!$A16&lt;&gt;"",Fallbacks!$D16,"")</f>
        <v/>
      </c>
      <c r="E16" s="29" t="str">
        <f>IF(Fallbacks!$A16&lt;&gt;"",Fallbacks!$E16,"")</f>
        <v/>
      </c>
      <c r="F16" s="31" t="str">
        <f>IF(Fallbacks!$A16&lt;&gt;"",Fallbacks!$F16,"")</f>
        <v/>
      </c>
      <c r="G16" s="30" t="str">
        <f>IF(Fallbacks!$A16&lt;&gt;"",Fallbacks!$G16,"")</f>
        <v/>
      </c>
      <c r="H16" s="30" t="str">
        <f>IF(Fallbacks!$A16&lt;&gt;"",Fallbacks!$H16,"")</f>
        <v/>
      </c>
      <c r="I16" s="29" t="str">
        <f>IF(Fallbacks!$A16&lt;&gt;"",Fallbacks!$I16,"")</f>
        <v/>
      </c>
    </row>
    <row r="17" spans="1:9" x14ac:dyDescent="0.25">
      <c r="A17" s="29" t="str">
        <f>IF(Fallbacks!$A17&lt;&gt;"",Fallbacks!$A17,"")</f>
        <v/>
      </c>
      <c r="B17" s="30" t="str">
        <f>IF(Fallbacks!$A17&lt;&gt;"",Fallbacks!$B17,"")</f>
        <v/>
      </c>
      <c r="C17" s="30" t="str">
        <f>IF(Fallbacks!$A17&lt;&gt;"",Fallbacks!$C17,"")</f>
        <v/>
      </c>
      <c r="D17" s="31" t="str">
        <f>IF(Fallbacks!$A17&lt;&gt;"",Fallbacks!$D17,"")</f>
        <v/>
      </c>
      <c r="E17" s="29" t="str">
        <f>IF(Fallbacks!$A17&lt;&gt;"",Fallbacks!$E17,"")</f>
        <v/>
      </c>
      <c r="F17" s="31" t="str">
        <f>IF(Fallbacks!$A17&lt;&gt;"",Fallbacks!$F17,"")</f>
        <v/>
      </c>
      <c r="G17" s="30" t="str">
        <f>IF(Fallbacks!$A17&lt;&gt;"",Fallbacks!$G17,"")</f>
        <v/>
      </c>
      <c r="H17" s="30" t="str">
        <f>IF(Fallbacks!$A17&lt;&gt;"",Fallbacks!$H17,"")</f>
        <v/>
      </c>
      <c r="I17" s="29" t="str">
        <f>IF(Fallbacks!$A17&lt;&gt;"",Fallbacks!$I17,"")</f>
        <v/>
      </c>
    </row>
    <row r="18" spans="1:9" x14ac:dyDescent="0.25">
      <c r="A18" s="29" t="str">
        <f>IF(Fallbacks!$A18&lt;&gt;"",Fallbacks!$A18,"")</f>
        <v/>
      </c>
      <c r="B18" s="30" t="str">
        <f>IF(Fallbacks!$A18&lt;&gt;"",Fallbacks!$B18,"")</f>
        <v/>
      </c>
      <c r="C18" s="30" t="str">
        <f>IF(Fallbacks!$A18&lt;&gt;"",Fallbacks!$C18,"")</f>
        <v/>
      </c>
      <c r="D18" s="31" t="str">
        <f>IF(Fallbacks!$A18&lt;&gt;"",Fallbacks!$D18,"")</f>
        <v/>
      </c>
      <c r="E18" s="29" t="str">
        <f>IF(Fallbacks!$A18&lt;&gt;"",Fallbacks!$E18,"")</f>
        <v/>
      </c>
      <c r="F18" s="31" t="str">
        <f>IF(Fallbacks!$A18&lt;&gt;"",Fallbacks!$F18,"")</f>
        <v/>
      </c>
      <c r="G18" s="30" t="str">
        <f>IF(Fallbacks!$A18&lt;&gt;"",Fallbacks!$G18,"")</f>
        <v/>
      </c>
      <c r="H18" s="30" t="str">
        <f>IF(Fallbacks!$A18&lt;&gt;"",Fallbacks!$H18,"")</f>
        <v/>
      </c>
      <c r="I18" s="29" t="str">
        <f>IF(Fallbacks!$A18&lt;&gt;"",Fallbacks!$I18,"")</f>
        <v/>
      </c>
    </row>
    <row r="19" spans="1:9" x14ac:dyDescent="0.25">
      <c r="A19" s="29" t="str">
        <f>IF(Fallbacks!$A19&lt;&gt;"",Fallbacks!$A19,"")</f>
        <v/>
      </c>
      <c r="B19" s="30" t="str">
        <f>IF(Fallbacks!$A19&lt;&gt;"",Fallbacks!$B19,"")</f>
        <v/>
      </c>
      <c r="C19" s="30" t="str">
        <f>IF(Fallbacks!$A19&lt;&gt;"",Fallbacks!$C19,"")</f>
        <v/>
      </c>
      <c r="D19" s="31" t="str">
        <f>IF(Fallbacks!$A19&lt;&gt;"",Fallbacks!$D19,"")</f>
        <v/>
      </c>
      <c r="E19" s="29" t="str">
        <f>IF(Fallbacks!$A19&lt;&gt;"",Fallbacks!$E19,"")</f>
        <v/>
      </c>
      <c r="F19" s="31" t="str">
        <f>IF(Fallbacks!$A19&lt;&gt;"",Fallbacks!$F19,"")</f>
        <v/>
      </c>
      <c r="G19" s="30" t="str">
        <f>IF(Fallbacks!$A19&lt;&gt;"",Fallbacks!$G19,"")</f>
        <v/>
      </c>
      <c r="H19" s="30" t="str">
        <f>IF(Fallbacks!$A19&lt;&gt;"",Fallbacks!$H19,"")</f>
        <v/>
      </c>
      <c r="I19" s="29" t="str">
        <f>IF(Fallbacks!$A19&lt;&gt;"",Fallbacks!$I19,"")</f>
        <v/>
      </c>
    </row>
    <row r="20" spans="1:9" x14ac:dyDescent="0.25">
      <c r="A20" s="29" t="str">
        <f>IF(Fallbacks!$A20&lt;&gt;"",Fallbacks!$A20,"")</f>
        <v/>
      </c>
      <c r="B20" s="30" t="str">
        <f>IF(Fallbacks!$A20&lt;&gt;"",Fallbacks!$B20,"")</f>
        <v/>
      </c>
      <c r="C20" s="30" t="str">
        <f>IF(Fallbacks!$A20&lt;&gt;"",Fallbacks!$C20,"")</f>
        <v/>
      </c>
      <c r="D20" s="31" t="str">
        <f>IF(Fallbacks!$A20&lt;&gt;"",Fallbacks!$D20,"")</f>
        <v/>
      </c>
      <c r="E20" s="29" t="str">
        <f>IF(Fallbacks!$A20&lt;&gt;"",Fallbacks!$E20,"")</f>
        <v/>
      </c>
      <c r="F20" s="31" t="str">
        <f>IF(Fallbacks!$A20&lt;&gt;"",Fallbacks!$F20,"")</f>
        <v/>
      </c>
      <c r="G20" s="30" t="str">
        <f>IF(Fallbacks!$A20&lt;&gt;"",Fallbacks!$G20,"")</f>
        <v/>
      </c>
      <c r="H20" s="30" t="str">
        <f>IF(Fallbacks!$A20&lt;&gt;"",Fallbacks!$H20,"")</f>
        <v/>
      </c>
      <c r="I20" s="29" t="str">
        <f>IF(Fallbacks!$A20&lt;&gt;"",Fallbacks!$I20,"")</f>
        <v/>
      </c>
    </row>
    <row r="21" spans="1:9" x14ac:dyDescent="0.25">
      <c r="A21" s="29" t="str">
        <f>IF(Fallbacks!$A21&lt;&gt;"",Fallbacks!$A21,"")</f>
        <v/>
      </c>
      <c r="B21" s="30" t="str">
        <f>IF(Fallbacks!$A21&lt;&gt;"",Fallbacks!$B21,"")</f>
        <v/>
      </c>
      <c r="C21" s="30" t="str">
        <f>IF(Fallbacks!$A21&lt;&gt;"",Fallbacks!$C21,"")</f>
        <v/>
      </c>
      <c r="D21" s="31" t="str">
        <f>IF(Fallbacks!$A21&lt;&gt;"",Fallbacks!$D21,"")</f>
        <v/>
      </c>
      <c r="E21" s="29" t="str">
        <f>IF(Fallbacks!$A21&lt;&gt;"",Fallbacks!$E21,"")</f>
        <v/>
      </c>
      <c r="F21" s="31" t="str">
        <f>IF(Fallbacks!$A21&lt;&gt;"",Fallbacks!$F21,"")</f>
        <v/>
      </c>
      <c r="G21" s="30" t="str">
        <f>IF(Fallbacks!$A21&lt;&gt;"",Fallbacks!$G21,"")</f>
        <v/>
      </c>
      <c r="H21" s="30" t="str">
        <f>IF(Fallbacks!$A21&lt;&gt;"",Fallbacks!$H21,"")</f>
        <v/>
      </c>
      <c r="I21" s="29" t="str">
        <f>IF(Fallbacks!$A21&lt;&gt;"",Fallbacks!$I21,"")</f>
        <v/>
      </c>
    </row>
    <row r="22" spans="1:9" x14ac:dyDescent="0.25">
      <c r="A22" s="29" t="str">
        <f>IF(Fallbacks!$A22&lt;&gt;"",Fallbacks!$A22,"")</f>
        <v/>
      </c>
      <c r="B22" s="30" t="str">
        <f>IF(Fallbacks!$A22&lt;&gt;"",Fallbacks!$B22,"")</f>
        <v/>
      </c>
      <c r="C22" s="30" t="str">
        <f>IF(Fallbacks!$A22&lt;&gt;"",Fallbacks!$C22,"")</f>
        <v/>
      </c>
      <c r="D22" s="31" t="str">
        <f>IF(Fallbacks!$A22&lt;&gt;"",Fallbacks!$D22,"")</f>
        <v/>
      </c>
      <c r="E22" s="29" t="str">
        <f>IF(Fallbacks!$A22&lt;&gt;"",Fallbacks!$E22,"")</f>
        <v/>
      </c>
      <c r="F22" s="31" t="str">
        <f>IF(Fallbacks!$A22&lt;&gt;"",Fallbacks!$F22,"")</f>
        <v/>
      </c>
      <c r="G22" s="30" t="str">
        <f>IF(Fallbacks!$A22&lt;&gt;"",Fallbacks!$G22,"")</f>
        <v/>
      </c>
      <c r="H22" s="30" t="str">
        <f>IF(Fallbacks!$A22&lt;&gt;"",Fallbacks!$H22,"")</f>
        <v/>
      </c>
      <c r="I22" s="29" t="str">
        <f>IF(Fallbacks!$A22&lt;&gt;"",Fallbacks!$I22,"")</f>
        <v/>
      </c>
    </row>
    <row r="23" spans="1:9" x14ac:dyDescent="0.25">
      <c r="A23" s="29" t="str">
        <f>IF(Fallbacks!$A23&lt;&gt;"",Fallbacks!$A23,"")</f>
        <v/>
      </c>
      <c r="B23" s="30" t="str">
        <f>IF(Fallbacks!$A23&lt;&gt;"",Fallbacks!$B23,"")</f>
        <v/>
      </c>
      <c r="C23" s="30" t="str">
        <f>IF(Fallbacks!$A23&lt;&gt;"",Fallbacks!$C23,"")</f>
        <v/>
      </c>
      <c r="D23" s="31" t="str">
        <f>IF(Fallbacks!$A23&lt;&gt;"",Fallbacks!$D23,"")</f>
        <v/>
      </c>
      <c r="E23" s="29" t="str">
        <f>IF(Fallbacks!$A23&lt;&gt;"",Fallbacks!$E23,"")</f>
        <v/>
      </c>
      <c r="F23" s="31" t="str">
        <f>IF(Fallbacks!$A23&lt;&gt;"",Fallbacks!$F23,"")</f>
        <v/>
      </c>
      <c r="G23" s="30" t="str">
        <f>IF(Fallbacks!$A23&lt;&gt;"",Fallbacks!$G23,"")</f>
        <v/>
      </c>
      <c r="H23" s="30" t="str">
        <f>IF(Fallbacks!$A23&lt;&gt;"",Fallbacks!$H23,"")</f>
        <v/>
      </c>
      <c r="I23" s="29" t="str">
        <f>IF(Fallbacks!$A23&lt;&gt;"",Fallbacks!$I23,"")</f>
        <v/>
      </c>
    </row>
    <row r="24" spans="1:9" x14ac:dyDescent="0.25">
      <c r="A24" s="29" t="str">
        <f>IF(Fallbacks!$A24&lt;&gt;"",Fallbacks!$A24,"")</f>
        <v/>
      </c>
      <c r="B24" s="30" t="str">
        <f>IF(Fallbacks!$A24&lt;&gt;"",Fallbacks!$B24,"")</f>
        <v/>
      </c>
      <c r="C24" s="30" t="str">
        <f>IF(Fallbacks!$A24&lt;&gt;"",Fallbacks!$C24,"")</f>
        <v/>
      </c>
      <c r="D24" s="31" t="str">
        <f>IF(Fallbacks!$A24&lt;&gt;"",Fallbacks!$D24,"")</f>
        <v/>
      </c>
      <c r="E24" s="29" t="str">
        <f>IF(Fallbacks!$A24&lt;&gt;"",Fallbacks!$E24,"")</f>
        <v/>
      </c>
      <c r="F24" s="31" t="str">
        <f>IF(Fallbacks!$A24&lt;&gt;"",Fallbacks!$F24,"")</f>
        <v/>
      </c>
      <c r="G24" s="30" t="str">
        <f>IF(Fallbacks!$A24&lt;&gt;"",Fallbacks!$G24,"")</f>
        <v/>
      </c>
      <c r="H24" s="30" t="str">
        <f>IF(Fallbacks!$A24&lt;&gt;"",Fallbacks!$H24,"")</f>
        <v/>
      </c>
      <c r="I24" s="29" t="str">
        <f>IF(Fallbacks!$A24&lt;&gt;"",Fallbacks!$I24,"")</f>
        <v/>
      </c>
    </row>
    <row r="25" spans="1:9" x14ac:dyDescent="0.25">
      <c r="A25" s="29" t="str">
        <f>IF(Fallbacks!$A25&lt;&gt;"",Fallbacks!$A25,"")</f>
        <v/>
      </c>
      <c r="B25" s="30" t="str">
        <f>IF(Fallbacks!$A25&lt;&gt;"",Fallbacks!$B25,"")</f>
        <v/>
      </c>
      <c r="C25" s="30" t="str">
        <f>IF(Fallbacks!$A25&lt;&gt;"",Fallbacks!$C25,"")</f>
        <v/>
      </c>
      <c r="D25" s="31" t="str">
        <f>IF(Fallbacks!$A25&lt;&gt;"",Fallbacks!$D25,"")</f>
        <v/>
      </c>
      <c r="E25" s="29" t="str">
        <f>IF(Fallbacks!$A25&lt;&gt;"",Fallbacks!$E25,"")</f>
        <v/>
      </c>
      <c r="F25" s="31" t="str">
        <f>IF(Fallbacks!$A25&lt;&gt;"",Fallbacks!$F25,"")</f>
        <v/>
      </c>
      <c r="G25" s="30" t="str">
        <f>IF(Fallbacks!$A25&lt;&gt;"",Fallbacks!$G25,"")</f>
        <v/>
      </c>
      <c r="H25" s="30" t="str">
        <f>IF(Fallbacks!$A25&lt;&gt;"",Fallbacks!$H25,"")</f>
        <v/>
      </c>
      <c r="I25" s="29" t="str">
        <f>IF(Fallbacks!$A25&lt;&gt;"",Fallbacks!$I25,"")</f>
        <v/>
      </c>
    </row>
    <row r="26" spans="1:9" x14ac:dyDescent="0.25">
      <c r="A26" s="29" t="str">
        <f>IF(Fallbacks!$A26&lt;&gt;"",Fallbacks!$A26,"")</f>
        <v/>
      </c>
      <c r="B26" s="30" t="str">
        <f>IF(Fallbacks!$A26&lt;&gt;"",Fallbacks!$B26,"")</f>
        <v/>
      </c>
      <c r="C26" s="30" t="str">
        <f>IF(Fallbacks!$A26&lt;&gt;"",Fallbacks!$C26,"")</f>
        <v/>
      </c>
      <c r="D26" s="31" t="str">
        <f>IF(Fallbacks!$A26&lt;&gt;"",Fallbacks!$D26,"")</f>
        <v/>
      </c>
      <c r="E26" s="29" t="str">
        <f>IF(Fallbacks!$A26&lt;&gt;"",Fallbacks!$E26,"")</f>
        <v/>
      </c>
      <c r="F26" s="31" t="str">
        <f>IF(Fallbacks!$A26&lt;&gt;"",Fallbacks!$F26,"")</f>
        <v/>
      </c>
      <c r="G26" s="30" t="str">
        <f>IF(Fallbacks!$A26&lt;&gt;"",Fallbacks!$G26,"")</f>
        <v/>
      </c>
      <c r="H26" s="30" t="str">
        <f>IF(Fallbacks!$A26&lt;&gt;"",Fallbacks!$H26,"")</f>
        <v/>
      </c>
      <c r="I26" s="29" t="str">
        <f>IF(Fallbacks!$A26&lt;&gt;"",Fallbacks!$I26,"")</f>
        <v/>
      </c>
    </row>
    <row r="27" spans="1:9" x14ac:dyDescent="0.25">
      <c r="A27" s="29" t="str">
        <f>IF(Fallbacks!$A27&lt;&gt;"",Fallbacks!$A27,"")</f>
        <v/>
      </c>
      <c r="B27" s="30" t="str">
        <f>IF(Fallbacks!$A27&lt;&gt;"",Fallbacks!$B27,"")</f>
        <v/>
      </c>
      <c r="C27" s="30" t="str">
        <f>IF(Fallbacks!$A27&lt;&gt;"",Fallbacks!$C27,"")</f>
        <v/>
      </c>
      <c r="D27" s="31" t="str">
        <f>IF(Fallbacks!$A27&lt;&gt;"",Fallbacks!$D27,"")</f>
        <v/>
      </c>
      <c r="E27" s="29" t="str">
        <f>IF(Fallbacks!$A27&lt;&gt;"",Fallbacks!$E27,"")</f>
        <v/>
      </c>
      <c r="F27" s="31" t="str">
        <f>IF(Fallbacks!$A27&lt;&gt;"",Fallbacks!$F27,"")</f>
        <v/>
      </c>
      <c r="G27" s="30" t="str">
        <f>IF(Fallbacks!$A27&lt;&gt;"",Fallbacks!$G27,"")</f>
        <v/>
      </c>
      <c r="H27" s="30" t="str">
        <f>IF(Fallbacks!$A27&lt;&gt;"",Fallbacks!$H27,"")</f>
        <v/>
      </c>
      <c r="I27" s="29" t="str">
        <f>IF(Fallbacks!$A27&lt;&gt;"",Fallbacks!$I27,"")</f>
        <v/>
      </c>
    </row>
    <row r="28" spans="1:9" x14ac:dyDescent="0.25">
      <c r="A28" s="29" t="str">
        <f>IF(Fallbacks!$A28&lt;&gt;"",Fallbacks!$A28,"")</f>
        <v/>
      </c>
      <c r="B28" s="30" t="str">
        <f>IF(Fallbacks!$A28&lt;&gt;"",Fallbacks!$B28,"")</f>
        <v/>
      </c>
      <c r="C28" s="30" t="str">
        <f>IF(Fallbacks!$A28&lt;&gt;"",Fallbacks!$C28,"")</f>
        <v/>
      </c>
      <c r="D28" s="31" t="str">
        <f>IF(Fallbacks!$A28&lt;&gt;"",Fallbacks!$D28,"")</f>
        <v/>
      </c>
      <c r="E28" s="29" t="str">
        <f>IF(Fallbacks!$A28&lt;&gt;"",Fallbacks!$E28,"")</f>
        <v/>
      </c>
      <c r="F28" s="31" t="str">
        <f>IF(Fallbacks!$A28&lt;&gt;"",Fallbacks!$F28,"")</f>
        <v/>
      </c>
      <c r="G28" s="30" t="str">
        <f>IF(Fallbacks!$A28&lt;&gt;"",Fallbacks!$G28,"")</f>
        <v/>
      </c>
      <c r="H28" s="30" t="str">
        <f>IF(Fallbacks!$A28&lt;&gt;"",Fallbacks!$H28,"")</f>
        <v/>
      </c>
      <c r="I28" s="29" t="str">
        <f>IF(Fallbacks!$A28&lt;&gt;"",Fallbacks!$I28,"")</f>
        <v/>
      </c>
    </row>
    <row r="29" spans="1:9" x14ac:dyDescent="0.25">
      <c r="A29" s="29" t="str">
        <f>IF(Fallbacks!$A29&lt;&gt;"",Fallbacks!$A29,"")</f>
        <v/>
      </c>
      <c r="B29" s="30" t="str">
        <f>IF(Fallbacks!$A29&lt;&gt;"",Fallbacks!$B29,"")</f>
        <v/>
      </c>
      <c r="C29" s="30" t="str">
        <f>IF(Fallbacks!$A29&lt;&gt;"",Fallbacks!$C29,"")</f>
        <v/>
      </c>
      <c r="D29" s="31" t="str">
        <f>IF(Fallbacks!$A29&lt;&gt;"",Fallbacks!$D29,"")</f>
        <v/>
      </c>
      <c r="E29" s="29" t="str">
        <f>IF(Fallbacks!$A29&lt;&gt;"",Fallbacks!$E29,"")</f>
        <v/>
      </c>
      <c r="F29" s="31" t="str">
        <f>IF(Fallbacks!$A29&lt;&gt;"",Fallbacks!$F29,"")</f>
        <v/>
      </c>
      <c r="G29" s="30" t="str">
        <f>IF(Fallbacks!$A29&lt;&gt;"",Fallbacks!$G29,"")</f>
        <v/>
      </c>
      <c r="H29" s="30" t="str">
        <f>IF(Fallbacks!$A29&lt;&gt;"",Fallbacks!$H29,"")</f>
        <v/>
      </c>
      <c r="I29" s="29" t="str">
        <f>IF(Fallbacks!$A29&lt;&gt;"",Fallbacks!$I29,"")</f>
        <v/>
      </c>
    </row>
    <row r="30" spans="1:9" x14ac:dyDescent="0.25">
      <c r="A30" s="29" t="str">
        <f>IF(Fallbacks!$A30&lt;&gt;"",Fallbacks!$A30,"")</f>
        <v/>
      </c>
      <c r="B30" s="30" t="str">
        <f>IF(Fallbacks!$A30&lt;&gt;"",Fallbacks!$B30,"")</f>
        <v/>
      </c>
      <c r="C30" s="30" t="str">
        <f>IF(Fallbacks!$A30&lt;&gt;"",Fallbacks!$C30,"")</f>
        <v/>
      </c>
      <c r="D30" s="31" t="str">
        <f>IF(Fallbacks!$A30&lt;&gt;"",Fallbacks!$D30,"")</f>
        <v/>
      </c>
      <c r="E30" s="29" t="str">
        <f>IF(Fallbacks!$A30&lt;&gt;"",Fallbacks!$E30,"")</f>
        <v/>
      </c>
      <c r="F30" s="31" t="str">
        <f>IF(Fallbacks!$A30&lt;&gt;"",Fallbacks!$F30,"")</f>
        <v/>
      </c>
      <c r="G30" s="30" t="str">
        <f>IF(Fallbacks!$A30&lt;&gt;"",Fallbacks!$G30,"")</f>
        <v/>
      </c>
      <c r="H30" s="30" t="str">
        <f>IF(Fallbacks!$A30&lt;&gt;"",Fallbacks!$H30,"")</f>
        <v/>
      </c>
      <c r="I30" s="29" t="str">
        <f>IF(Fallbacks!$A30&lt;&gt;"",Fallbacks!$I30,"")</f>
        <v/>
      </c>
    </row>
    <row r="31" spans="1:9" x14ac:dyDescent="0.25">
      <c r="A31" s="29" t="str">
        <f>IF(Fallbacks!$A31&lt;&gt;"",Fallbacks!$A31,"")</f>
        <v/>
      </c>
      <c r="B31" s="30" t="str">
        <f>IF(Fallbacks!$A31&lt;&gt;"",Fallbacks!$B31,"")</f>
        <v/>
      </c>
      <c r="C31" s="30" t="str">
        <f>IF(Fallbacks!$A31&lt;&gt;"",Fallbacks!$C31,"")</f>
        <v/>
      </c>
      <c r="D31" s="31" t="str">
        <f>IF(Fallbacks!$A31&lt;&gt;"",Fallbacks!$D31,"")</f>
        <v/>
      </c>
      <c r="E31" s="29" t="str">
        <f>IF(Fallbacks!$A31&lt;&gt;"",Fallbacks!$E31,"")</f>
        <v/>
      </c>
      <c r="F31" s="31" t="str">
        <f>IF(Fallbacks!$A31&lt;&gt;"",Fallbacks!$F31,"")</f>
        <v/>
      </c>
      <c r="G31" s="30" t="str">
        <f>IF(Fallbacks!$A31&lt;&gt;"",Fallbacks!$G31,"")</f>
        <v/>
      </c>
      <c r="H31" s="30" t="str">
        <f>IF(Fallbacks!$A31&lt;&gt;"",Fallbacks!$H31,"")</f>
        <v/>
      </c>
      <c r="I31" s="29" t="str">
        <f>IF(Fallbacks!$A31&lt;&gt;"",Fallbacks!$I31,"")</f>
        <v/>
      </c>
    </row>
    <row r="32" spans="1:9" x14ac:dyDescent="0.25">
      <c r="A32" s="29" t="str">
        <f>IF(Fallbacks!$A32&lt;&gt;"",Fallbacks!$A32,"")</f>
        <v/>
      </c>
      <c r="B32" s="30" t="str">
        <f>IF(Fallbacks!$A32&lt;&gt;"",Fallbacks!$B32,"")</f>
        <v/>
      </c>
      <c r="C32" s="30" t="str">
        <f>IF(Fallbacks!$A32&lt;&gt;"",Fallbacks!$C32,"")</f>
        <v/>
      </c>
      <c r="D32" s="31" t="str">
        <f>IF(Fallbacks!$A32&lt;&gt;"",Fallbacks!$D32,"")</f>
        <v/>
      </c>
      <c r="E32" s="29" t="str">
        <f>IF(Fallbacks!$A32&lt;&gt;"",Fallbacks!$E32,"")</f>
        <v/>
      </c>
      <c r="F32" s="31" t="str">
        <f>IF(Fallbacks!$A32&lt;&gt;"",Fallbacks!$F32,"")</f>
        <v/>
      </c>
      <c r="G32" s="30" t="str">
        <f>IF(Fallbacks!$A32&lt;&gt;"",Fallbacks!$G32,"")</f>
        <v/>
      </c>
      <c r="H32" s="30" t="str">
        <f>IF(Fallbacks!$A32&lt;&gt;"",Fallbacks!$H32,"")</f>
        <v/>
      </c>
      <c r="I32" s="29" t="str">
        <f>IF(Fallbacks!$A32&lt;&gt;"",Fallbacks!$I32,"")</f>
        <v/>
      </c>
    </row>
    <row r="33" spans="1:9" x14ac:dyDescent="0.25">
      <c r="A33" s="29" t="str">
        <f>IF(Fallbacks!$A33&lt;&gt;"",Fallbacks!$A33,"")</f>
        <v/>
      </c>
      <c r="B33" s="30" t="str">
        <f>IF(Fallbacks!$A33&lt;&gt;"",Fallbacks!$B33,"")</f>
        <v/>
      </c>
      <c r="C33" s="30" t="str">
        <f>IF(Fallbacks!$A33&lt;&gt;"",Fallbacks!$C33,"")</f>
        <v/>
      </c>
      <c r="D33" s="31" t="str">
        <f>IF(Fallbacks!$A33&lt;&gt;"",Fallbacks!$D33,"")</f>
        <v/>
      </c>
      <c r="E33" s="29" t="str">
        <f>IF(Fallbacks!$A33&lt;&gt;"",Fallbacks!$E33,"")</f>
        <v/>
      </c>
      <c r="F33" s="31" t="str">
        <f>IF(Fallbacks!$A33&lt;&gt;"",Fallbacks!$F33,"")</f>
        <v/>
      </c>
      <c r="G33" s="30" t="str">
        <f>IF(Fallbacks!$A33&lt;&gt;"",Fallbacks!$G33,"")</f>
        <v/>
      </c>
      <c r="H33" s="30" t="str">
        <f>IF(Fallbacks!$A33&lt;&gt;"",Fallbacks!$H33,"")</f>
        <v/>
      </c>
      <c r="I33" s="29" t="str">
        <f>IF(Fallbacks!$A33&lt;&gt;"",Fallbacks!$I33,"")</f>
        <v/>
      </c>
    </row>
    <row r="34" spans="1:9" x14ac:dyDescent="0.25">
      <c r="A34" s="29" t="str">
        <f>IF(Fallbacks!$A34&lt;&gt;"",Fallbacks!$A34,"")</f>
        <v/>
      </c>
      <c r="B34" s="30" t="str">
        <f>IF(Fallbacks!$A34&lt;&gt;"",Fallbacks!$B34,"")</f>
        <v/>
      </c>
      <c r="C34" s="30" t="str">
        <f>IF(Fallbacks!$A34&lt;&gt;"",Fallbacks!$C34,"")</f>
        <v/>
      </c>
      <c r="D34" s="31" t="str">
        <f>IF(Fallbacks!$A34&lt;&gt;"",Fallbacks!$D34,"")</f>
        <v/>
      </c>
      <c r="E34" s="29" t="str">
        <f>IF(Fallbacks!$A34&lt;&gt;"",Fallbacks!$E34,"")</f>
        <v/>
      </c>
      <c r="F34" s="31" t="str">
        <f>IF(Fallbacks!$A34&lt;&gt;"",Fallbacks!$F34,"")</f>
        <v/>
      </c>
      <c r="G34" s="30" t="str">
        <f>IF(Fallbacks!$A34&lt;&gt;"",Fallbacks!$G34,"")</f>
        <v/>
      </c>
      <c r="H34" s="30" t="str">
        <f>IF(Fallbacks!$A34&lt;&gt;"",Fallbacks!$H34,"")</f>
        <v/>
      </c>
      <c r="I34" s="29" t="str">
        <f>IF(Fallbacks!$A34&lt;&gt;"",Fallbacks!$I34,"")</f>
        <v/>
      </c>
    </row>
    <row r="35" spans="1:9" x14ac:dyDescent="0.25">
      <c r="A35" s="29" t="str">
        <f>IF(Fallbacks!$A35&lt;&gt;"",Fallbacks!$A35,"")</f>
        <v/>
      </c>
      <c r="B35" s="30" t="str">
        <f>IF(Fallbacks!$A35&lt;&gt;"",Fallbacks!$B35,"")</f>
        <v/>
      </c>
      <c r="C35" s="30" t="str">
        <f>IF(Fallbacks!$A35&lt;&gt;"",Fallbacks!$C35,"")</f>
        <v/>
      </c>
      <c r="D35" s="31" t="str">
        <f>IF(Fallbacks!$A35&lt;&gt;"",Fallbacks!$D35,"")</f>
        <v/>
      </c>
      <c r="E35" s="29" t="str">
        <f>IF(Fallbacks!$A35&lt;&gt;"",Fallbacks!$E35,"")</f>
        <v/>
      </c>
      <c r="F35" s="31" t="str">
        <f>IF(Fallbacks!$A35&lt;&gt;"",Fallbacks!$F35,"")</f>
        <v/>
      </c>
      <c r="G35" s="30" t="str">
        <f>IF(Fallbacks!$A35&lt;&gt;"",Fallbacks!$G35,"")</f>
        <v/>
      </c>
      <c r="H35" s="30" t="str">
        <f>IF(Fallbacks!$A35&lt;&gt;"",Fallbacks!$H35,"")</f>
        <v/>
      </c>
      <c r="I35" s="29" t="str">
        <f>IF(Fallbacks!$A35&lt;&gt;"",Fallbacks!$I35,"")</f>
        <v/>
      </c>
    </row>
    <row r="36" spans="1:9" x14ac:dyDescent="0.25">
      <c r="A36" s="29" t="str">
        <f>IF(Fallbacks!$A36&lt;&gt;"",Fallbacks!$A36,"")</f>
        <v/>
      </c>
      <c r="B36" s="30" t="str">
        <f>IF(Fallbacks!$A36&lt;&gt;"",Fallbacks!$B36,"")</f>
        <v/>
      </c>
      <c r="C36" s="30" t="str">
        <f>IF(Fallbacks!$A36&lt;&gt;"",Fallbacks!$C36,"")</f>
        <v/>
      </c>
      <c r="D36" s="31" t="str">
        <f>IF(Fallbacks!$A36&lt;&gt;"",Fallbacks!$D36,"")</f>
        <v/>
      </c>
      <c r="E36" s="29" t="str">
        <f>IF(Fallbacks!$A36&lt;&gt;"",Fallbacks!$E36,"")</f>
        <v/>
      </c>
      <c r="F36" s="31" t="str">
        <f>IF(Fallbacks!$A36&lt;&gt;"",Fallbacks!$F36,"")</f>
        <v/>
      </c>
      <c r="G36" s="30" t="str">
        <f>IF(Fallbacks!$A36&lt;&gt;"",Fallbacks!$G36,"")</f>
        <v/>
      </c>
      <c r="H36" s="30" t="str">
        <f>IF(Fallbacks!$A36&lt;&gt;"",Fallbacks!$H36,"")</f>
        <v/>
      </c>
      <c r="I36" s="29" t="str">
        <f>IF(Fallbacks!$A36&lt;&gt;"",Fallbacks!$I36,"")</f>
        <v/>
      </c>
    </row>
    <row r="37" spans="1:9" x14ac:dyDescent="0.25">
      <c r="A37" s="29" t="str">
        <f>IF(Fallbacks!$A37&lt;&gt;"",Fallbacks!$A37,"")</f>
        <v/>
      </c>
      <c r="B37" s="30" t="str">
        <f>IF(Fallbacks!$A37&lt;&gt;"",Fallbacks!$B37,"")</f>
        <v/>
      </c>
      <c r="C37" s="30" t="str">
        <f>IF(Fallbacks!$A37&lt;&gt;"",Fallbacks!$C37,"")</f>
        <v/>
      </c>
      <c r="D37" s="31" t="str">
        <f>IF(Fallbacks!$A37&lt;&gt;"",Fallbacks!$D37,"")</f>
        <v/>
      </c>
      <c r="E37" s="29" t="str">
        <f>IF(Fallbacks!$A37&lt;&gt;"",Fallbacks!$E37,"")</f>
        <v/>
      </c>
      <c r="F37" s="31" t="str">
        <f>IF(Fallbacks!$A37&lt;&gt;"",Fallbacks!$F37,"")</f>
        <v/>
      </c>
      <c r="G37" s="30" t="str">
        <f>IF(Fallbacks!$A37&lt;&gt;"",Fallbacks!$G37,"")</f>
        <v/>
      </c>
      <c r="H37" s="30" t="str">
        <f>IF(Fallbacks!$A37&lt;&gt;"",Fallbacks!$H37,"")</f>
        <v/>
      </c>
      <c r="I37" s="29" t="str">
        <f>IF(Fallbacks!$A37&lt;&gt;"",Fallbacks!$I37,"")</f>
        <v/>
      </c>
    </row>
    <row r="38" spans="1:9" x14ac:dyDescent="0.25">
      <c r="A38" s="29" t="str">
        <f>IF(Fallbacks!$A38&lt;&gt;"",Fallbacks!$A38,"")</f>
        <v/>
      </c>
      <c r="B38" s="30" t="str">
        <f>IF(Fallbacks!$A38&lt;&gt;"",Fallbacks!$B38,"")</f>
        <v/>
      </c>
      <c r="C38" s="30" t="str">
        <f>IF(Fallbacks!$A38&lt;&gt;"",Fallbacks!$C38,"")</f>
        <v/>
      </c>
      <c r="D38" s="31" t="str">
        <f>IF(Fallbacks!$A38&lt;&gt;"",Fallbacks!$D38,"")</f>
        <v/>
      </c>
      <c r="E38" s="29" t="str">
        <f>IF(Fallbacks!$A38&lt;&gt;"",Fallbacks!$E38,"")</f>
        <v/>
      </c>
      <c r="F38" s="31" t="str">
        <f>IF(Fallbacks!$A38&lt;&gt;"",Fallbacks!$F38,"")</f>
        <v/>
      </c>
      <c r="G38" s="30" t="str">
        <f>IF(Fallbacks!$A38&lt;&gt;"",Fallbacks!$G38,"")</f>
        <v/>
      </c>
      <c r="H38" s="30" t="str">
        <f>IF(Fallbacks!$A38&lt;&gt;"",Fallbacks!$H38,"")</f>
        <v/>
      </c>
      <c r="I38" s="29" t="str">
        <f>IF(Fallbacks!$A38&lt;&gt;"",Fallbacks!$I38,"")</f>
        <v/>
      </c>
    </row>
    <row r="39" spans="1:9" x14ac:dyDescent="0.25">
      <c r="A39" s="29" t="str">
        <f>IF(Fallbacks!$A39&lt;&gt;"",Fallbacks!$A39,"")</f>
        <v/>
      </c>
      <c r="B39" s="30" t="str">
        <f>IF(Fallbacks!$A39&lt;&gt;"",Fallbacks!$B39,"")</f>
        <v/>
      </c>
      <c r="C39" s="30" t="str">
        <f>IF(Fallbacks!$A39&lt;&gt;"",Fallbacks!$C39,"")</f>
        <v/>
      </c>
      <c r="D39" s="31" t="str">
        <f>IF(Fallbacks!$A39&lt;&gt;"",Fallbacks!$D39,"")</f>
        <v/>
      </c>
      <c r="E39" s="29" t="str">
        <f>IF(Fallbacks!$A39&lt;&gt;"",Fallbacks!$E39,"")</f>
        <v/>
      </c>
      <c r="F39" s="31" t="str">
        <f>IF(Fallbacks!$A39&lt;&gt;"",Fallbacks!$F39,"")</f>
        <v/>
      </c>
      <c r="G39" s="30" t="str">
        <f>IF(Fallbacks!$A39&lt;&gt;"",Fallbacks!$G39,"")</f>
        <v/>
      </c>
      <c r="H39" s="30" t="str">
        <f>IF(Fallbacks!$A39&lt;&gt;"",Fallbacks!$H39,"")</f>
        <v/>
      </c>
      <c r="I39" s="29" t="str">
        <f>IF(Fallbacks!$A39&lt;&gt;"",Fallbacks!$I39,"")</f>
        <v/>
      </c>
    </row>
    <row r="40" spans="1:9" x14ac:dyDescent="0.25">
      <c r="A40" s="29" t="str">
        <f>IF(Fallbacks!$A40&lt;&gt;"",Fallbacks!$A40,"")</f>
        <v/>
      </c>
      <c r="B40" s="30" t="str">
        <f>IF(Fallbacks!$A40&lt;&gt;"",Fallbacks!$B40,"")</f>
        <v/>
      </c>
      <c r="C40" s="30" t="str">
        <f>IF(Fallbacks!$A40&lt;&gt;"",Fallbacks!$C40,"")</f>
        <v/>
      </c>
      <c r="D40" s="31" t="str">
        <f>IF(Fallbacks!$A40&lt;&gt;"",Fallbacks!$D40,"")</f>
        <v/>
      </c>
      <c r="E40" s="29" t="str">
        <f>IF(Fallbacks!$A40&lt;&gt;"",Fallbacks!$E40,"")</f>
        <v/>
      </c>
      <c r="F40" s="31" t="str">
        <f>IF(Fallbacks!$A40&lt;&gt;"",Fallbacks!$F40,"")</f>
        <v/>
      </c>
      <c r="G40" s="30" t="str">
        <f>IF(Fallbacks!$A40&lt;&gt;"",Fallbacks!$G40,"")</f>
        <v/>
      </c>
      <c r="H40" s="30" t="str">
        <f>IF(Fallbacks!$A40&lt;&gt;"",Fallbacks!$H40,"")</f>
        <v/>
      </c>
      <c r="I40" s="29" t="str">
        <f>IF(Fallbacks!$A40&lt;&gt;"",Fallbacks!$I40,"")</f>
        <v/>
      </c>
    </row>
    <row r="41" spans="1:9" x14ac:dyDescent="0.25">
      <c r="A41" s="29" t="str">
        <f>IF(Fallbacks!$A41&lt;&gt;"",Fallbacks!$A41,"")</f>
        <v/>
      </c>
      <c r="B41" s="30" t="str">
        <f>IF(Fallbacks!$A41&lt;&gt;"",Fallbacks!$B41,"")</f>
        <v/>
      </c>
      <c r="C41" s="30" t="str">
        <f>IF(Fallbacks!$A41&lt;&gt;"",Fallbacks!$C41,"")</f>
        <v/>
      </c>
      <c r="D41" s="31" t="str">
        <f>IF(Fallbacks!$A41&lt;&gt;"",Fallbacks!$D41,"")</f>
        <v/>
      </c>
      <c r="E41" s="29" t="str">
        <f>IF(Fallbacks!$A41&lt;&gt;"",Fallbacks!$E41,"")</f>
        <v/>
      </c>
      <c r="F41" s="31" t="str">
        <f>IF(Fallbacks!$A41&lt;&gt;"",Fallbacks!$F41,"")</f>
        <v/>
      </c>
      <c r="G41" s="30" t="str">
        <f>IF(Fallbacks!$A41&lt;&gt;"",Fallbacks!$G41,"")</f>
        <v/>
      </c>
      <c r="H41" s="30" t="str">
        <f>IF(Fallbacks!$A41&lt;&gt;"",Fallbacks!$H41,"")</f>
        <v/>
      </c>
      <c r="I41" s="29" t="str">
        <f>IF(Fallbacks!$A41&lt;&gt;"",Fallbacks!$I41,"")</f>
        <v/>
      </c>
    </row>
    <row r="42" spans="1:9" x14ac:dyDescent="0.25">
      <c r="A42" s="29" t="str">
        <f>IF(Fallbacks!$A42&lt;&gt;"",Fallbacks!$A42,"")</f>
        <v/>
      </c>
      <c r="B42" s="30" t="str">
        <f>IF(Fallbacks!$A42&lt;&gt;"",Fallbacks!$B42,"")</f>
        <v/>
      </c>
      <c r="C42" s="30" t="str">
        <f>IF(Fallbacks!$A42&lt;&gt;"",Fallbacks!$C42,"")</f>
        <v/>
      </c>
      <c r="D42" s="31" t="str">
        <f>IF(Fallbacks!$A42&lt;&gt;"",Fallbacks!$D42,"")</f>
        <v/>
      </c>
      <c r="E42" s="29" t="str">
        <f>IF(Fallbacks!$A42&lt;&gt;"",Fallbacks!$E42,"")</f>
        <v/>
      </c>
      <c r="F42" s="31" t="str">
        <f>IF(Fallbacks!$A42&lt;&gt;"",Fallbacks!$F42,"")</f>
        <v/>
      </c>
      <c r="G42" s="30" t="str">
        <f>IF(Fallbacks!$A42&lt;&gt;"",Fallbacks!$G42,"")</f>
        <v/>
      </c>
      <c r="H42" s="30" t="str">
        <f>IF(Fallbacks!$A42&lt;&gt;"",Fallbacks!$H42,"")</f>
        <v/>
      </c>
      <c r="I42" s="29" t="str">
        <f>IF(Fallbacks!$A42&lt;&gt;"",Fallbacks!$I42,"")</f>
        <v/>
      </c>
    </row>
    <row r="43" spans="1:9" x14ac:dyDescent="0.25">
      <c r="A43" s="29" t="str">
        <f>IF(Fallbacks!$A43&lt;&gt;"",Fallbacks!$A43,"")</f>
        <v/>
      </c>
      <c r="B43" s="30" t="str">
        <f>IF(Fallbacks!$A43&lt;&gt;"",Fallbacks!$B43,"")</f>
        <v/>
      </c>
      <c r="C43" s="30" t="str">
        <f>IF(Fallbacks!$A43&lt;&gt;"",Fallbacks!$C43,"")</f>
        <v/>
      </c>
      <c r="D43" s="31" t="str">
        <f>IF(Fallbacks!$A43&lt;&gt;"",Fallbacks!$D43,"")</f>
        <v/>
      </c>
      <c r="E43" s="29" t="str">
        <f>IF(Fallbacks!$A43&lt;&gt;"",Fallbacks!$E43,"")</f>
        <v/>
      </c>
      <c r="F43" s="31" t="str">
        <f>IF(Fallbacks!$A43&lt;&gt;"",Fallbacks!$F43,"")</f>
        <v/>
      </c>
      <c r="G43" s="30" t="str">
        <f>IF(Fallbacks!$A43&lt;&gt;"",Fallbacks!$G43,"")</f>
        <v/>
      </c>
      <c r="H43" s="30" t="str">
        <f>IF(Fallbacks!$A43&lt;&gt;"",Fallbacks!$H43,"")</f>
        <v/>
      </c>
      <c r="I43" s="29" t="str">
        <f>IF(Fallbacks!$A43&lt;&gt;"",Fallbacks!$I43,"")</f>
        <v/>
      </c>
    </row>
    <row r="44" spans="1:9" x14ac:dyDescent="0.25">
      <c r="A44" s="29" t="str">
        <f>IF(Fallbacks!$A44&lt;&gt;"",Fallbacks!$A44,"")</f>
        <v/>
      </c>
      <c r="B44" s="30" t="str">
        <f>IF(Fallbacks!$A44&lt;&gt;"",Fallbacks!$B44,"")</f>
        <v/>
      </c>
      <c r="C44" s="30" t="str">
        <f>IF(Fallbacks!$A44&lt;&gt;"",Fallbacks!$C44,"")</f>
        <v/>
      </c>
      <c r="D44" s="31" t="str">
        <f>IF(Fallbacks!$A44&lt;&gt;"",Fallbacks!$D44,"")</f>
        <v/>
      </c>
      <c r="E44" s="29" t="str">
        <f>IF(Fallbacks!$A44&lt;&gt;"",Fallbacks!$E44,"")</f>
        <v/>
      </c>
      <c r="F44" s="31" t="str">
        <f>IF(Fallbacks!$A44&lt;&gt;"",Fallbacks!$F44,"")</f>
        <v/>
      </c>
      <c r="G44" s="30" t="str">
        <f>IF(Fallbacks!$A44&lt;&gt;"",Fallbacks!$G44,"")</f>
        <v/>
      </c>
      <c r="H44" s="30" t="str">
        <f>IF(Fallbacks!$A44&lt;&gt;"",Fallbacks!$H44,"")</f>
        <v/>
      </c>
      <c r="I44" s="29" t="str">
        <f>IF(Fallbacks!$A44&lt;&gt;"",Fallbacks!$I44,"")</f>
        <v/>
      </c>
    </row>
    <row r="45" spans="1:9" x14ac:dyDescent="0.25">
      <c r="A45" s="29" t="str">
        <f>IF(Fallbacks!$A45&lt;&gt;"",Fallbacks!$A45,"")</f>
        <v/>
      </c>
      <c r="B45" s="30" t="str">
        <f>IF(Fallbacks!$A45&lt;&gt;"",Fallbacks!$B45,"")</f>
        <v/>
      </c>
      <c r="C45" s="30" t="str">
        <f>IF(Fallbacks!$A45&lt;&gt;"",Fallbacks!$C45,"")</f>
        <v/>
      </c>
      <c r="D45" s="31" t="str">
        <f>IF(Fallbacks!$A45&lt;&gt;"",Fallbacks!$D45,"")</f>
        <v/>
      </c>
      <c r="E45" s="29" t="str">
        <f>IF(Fallbacks!$A45&lt;&gt;"",Fallbacks!$E45,"")</f>
        <v/>
      </c>
      <c r="F45" s="31" t="str">
        <f>IF(Fallbacks!$A45&lt;&gt;"",Fallbacks!$F45,"")</f>
        <v/>
      </c>
      <c r="G45" s="30" t="str">
        <f>IF(Fallbacks!$A45&lt;&gt;"",Fallbacks!$G45,"")</f>
        <v/>
      </c>
      <c r="H45" s="30" t="str">
        <f>IF(Fallbacks!$A45&lt;&gt;"",Fallbacks!$H45,"")</f>
        <v/>
      </c>
      <c r="I45" s="29" t="str">
        <f>IF(Fallbacks!$A45&lt;&gt;"",Fallbacks!$I45,"")</f>
        <v/>
      </c>
    </row>
    <row r="46" spans="1:9" x14ac:dyDescent="0.25">
      <c r="A46" s="29" t="str">
        <f>IF(Fallbacks!$A46&lt;&gt;"",Fallbacks!$A46,"")</f>
        <v/>
      </c>
      <c r="B46" s="30" t="str">
        <f>IF(Fallbacks!$A46&lt;&gt;"",Fallbacks!$B46,"")</f>
        <v/>
      </c>
      <c r="C46" s="30" t="str">
        <f>IF(Fallbacks!$A46&lt;&gt;"",Fallbacks!$C46,"")</f>
        <v/>
      </c>
      <c r="D46" s="31" t="str">
        <f>IF(Fallbacks!$A46&lt;&gt;"",Fallbacks!$D46,"")</f>
        <v/>
      </c>
      <c r="E46" s="29" t="str">
        <f>IF(Fallbacks!$A46&lt;&gt;"",Fallbacks!$E46,"")</f>
        <v/>
      </c>
      <c r="F46" s="31" t="str">
        <f>IF(Fallbacks!$A46&lt;&gt;"",Fallbacks!$F46,"")</f>
        <v/>
      </c>
      <c r="G46" s="30" t="str">
        <f>IF(Fallbacks!$A46&lt;&gt;"",Fallbacks!$G46,"")</f>
        <v/>
      </c>
      <c r="H46" s="30" t="str">
        <f>IF(Fallbacks!$A46&lt;&gt;"",Fallbacks!$H46,"")</f>
        <v/>
      </c>
      <c r="I46" s="29" t="str">
        <f>IF(Fallbacks!$A46&lt;&gt;"",Fallbacks!$I46,"")</f>
        <v/>
      </c>
    </row>
    <row r="47" spans="1:9" x14ac:dyDescent="0.25">
      <c r="A47" s="29" t="str">
        <f>IF(Fallbacks!$A47&lt;&gt;"",Fallbacks!$A47,"")</f>
        <v/>
      </c>
      <c r="B47" s="30" t="str">
        <f>IF(Fallbacks!$A47&lt;&gt;"",Fallbacks!$B47,"")</f>
        <v/>
      </c>
      <c r="C47" s="30" t="str">
        <f>IF(Fallbacks!$A47&lt;&gt;"",Fallbacks!$C47,"")</f>
        <v/>
      </c>
      <c r="D47" s="31" t="str">
        <f>IF(Fallbacks!$A47&lt;&gt;"",Fallbacks!$D47,"")</f>
        <v/>
      </c>
      <c r="E47" s="29" t="str">
        <f>IF(Fallbacks!$A47&lt;&gt;"",Fallbacks!$E47,"")</f>
        <v/>
      </c>
      <c r="F47" s="31" t="str">
        <f>IF(Fallbacks!$A47&lt;&gt;"",Fallbacks!$F47,"")</f>
        <v/>
      </c>
      <c r="G47" s="30" t="str">
        <f>IF(Fallbacks!$A47&lt;&gt;"",Fallbacks!$G47,"")</f>
        <v/>
      </c>
      <c r="H47" s="30" t="str">
        <f>IF(Fallbacks!$A47&lt;&gt;"",Fallbacks!$H47,"")</f>
        <v/>
      </c>
      <c r="I47" s="29" t="str">
        <f>IF(Fallbacks!$A47&lt;&gt;"",Fallbacks!$I47,"")</f>
        <v/>
      </c>
    </row>
    <row r="48" spans="1:9" x14ac:dyDescent="0.25">
      <c r="A48" s="29" t="str">
        <f>IF(Fallbacks!$A48&lt;&gt;"",Fallbacks!$A48,"")</f>
        <v/>
      </c>
      <c r="B48" s="30" t="str">
        <f>IF(Fallbacks!$A48&lt;&gt;"",Fallbacks!$B48,"")</f>
        <v/>
      </c>
      <c r="C48" s="30" t="str">
        <f>IF(Fallbacks!$A48&lt;&gt;"",Fallbacks!$C48,"")</f>
        <v/>
      </c>
      <c r="D48" s="31" t="str">
        <f>IF(Fallbacks!$A48&lt;&gt;"",Fallbacks!$D48,"")</f>
        <v/>
      </c>
      <c r="E48" s="29" t="str">
        <f>IF(Fallbacks!$A48&lt;&gt;"",Fallbacks!$E48,"")</f>
        <v/>
      </c>
      <c r="F48" s="31" t="str">
        <f>IF(Fallbacks!$A48&lt;&gt;"",Fallbacks!$F48,"")</f>
        <v/>
      </c>
      <c r="G48" s="30" t="str">
        <f>IF(Fallbacks!$A48&lt;&gt;"",Fallbacks!$G48,"")</f>
        <v/>
      </c>
      <c r="H48" s="30" t="str">
        <f>IF(Fallbacks!$A48&lt;&gt;"",Fallbacks!$H48,"")</f>
        <v/>
      </c>
      <c r="I48" s="29" t="str">
        <f>IF(Fallbacks!$A48&lt;&gt;"",Fallbacks!$I48,"")</f>
        <v/>
      </c>
    </row>
    <row r="49" spans="1:9" x14ac:dyDescent="0.25">
      <c r="A49" s="29" t="str">
        <f>IF(Fallbacks!$A49&lt;&gt;"",Fallbacks!$A49,"")</f>
        <v/>
      </c>
      <c r="B49" s="30" t="str">
        <f>IF(Fallbacks!$A49&lt;&gt;"",Fallbacks!$B49,"")</f>
        <v/>
      </c>
      <c r="C49" s="30" t="str">
        <f>IF(Fallbacks!$A49&lt;&gt;"",Fallbacks!$C49,"")</f>
        <v/>
      </c>
      <c r="D49" s="31" t="str">
        <f>IF(Fallbacks!$A49&lt;&gt;"",Fallbacks!$D49,"")</f>
        <v/>
      </c>
      <c r="E49" s="29" t="str">
        <f>IF(Fallbacks!$A49&lt;&gt;"",Fallbacks!$E49,"")</f>
        <v/>
      </c>
      <c r="F49" s="31" t="str">
        <f>IF(Fallbacks!$A49&lt;&gt;"",Fallbacks!$F49,"")</f>
        <v/>
      </c>
      <c r="G49" s="30" t="str">
        <f>IF(Fallbacks!$A49&lt;&gt;"",Fallbacks!$G49,"")</f>
        <v/>
      </c>
      <c r="H49" s="30" t="str">
        <f>IF(Fallbacks!$A49&lt;&gt;"",Fallbacks!$H49,"")</f>
        <v/>
      </c>
      <c r="I49" s="29" t="str">
        <f>IF(Fallbacks!$A49&lt;&gt;"",Fallbacks!$I49,"")</f>
        <v/>
      </c>
    </row>
    <row r="50" spans="1:9" x14ac:dyDescent="0.25">
      <c r="A50" s="29" t="str">
        <f>IF(Fallbacks!$A50&lt;&gt;"",Fallbacks!$A50,"")</f>
        <v/>
      </c>
      <c r="B50" s="30" t="str">
        <f>IF(Fallbacks!$A50&lt;&gt;"",Fallbacks!$B50,"")</f>
        <v/>
      </c>
      <c r="C50" s="30" t="str">
        <f>IF(Fallbacks!$A50&lt;&gt;"",Fallbacks!$C50,"")</f>
        <v/>
      </c>
      <c r="D50" s="31" t="str">
        <f>IF(Fallbacks!$A50&lt;&gt;"",Fallbacks!$D50,"")</f>
        <v/>
      </c>
      <c r="E50" s="29" t="str">
        <f>IF(Fallbacks!$A50&lt;&gt;"",Fallbacks!$E50,"")</f>
        <v/>
      </c>
      <c r="F50" s="31" t="str">
        <f>IF(Fallbacks!$A50&lt;&gt;"",Fallbacks!$F50,"")</f>
        <v/>
      </c>
      <c r="G50" s="30" t="str">
        <f>IF(Fallbacks!$A50&lt;&gt;"",Fallbacks!$G50,"")</f>
        <v/>
      </c>
      <c r="H50" s="30" t="str">
        <f>IF(Fallbacks!$A50&lt;&gt;"",Fallbacks!$H50,"")</f>
        <v/>
      </c>
      <c r="I50" s="29" t="str">
        <f>IF(Fallbacks!$A50&lt;&gt;"",Fallbacks!$I50,"")</f>
        <v/>
      </c>
    </row>
    <row r="51" spans="1:9" x14ac:dyDescent="0.25">
      <c r="A51" s="29" t="str">
        <f>IF(Fallbacks!$A51&lt;&gt;"",Fallbacks!$A51,"")</f>
        <v/>
      </c>
      <c r="B51" s="30" t="str">
        <f>IF(Fallbacks!$A51&lt;&gt;"",Fallbacks!$B51,"")</f>
        <v/>
      </c>
      <c r="C51" s="30" t="str">
        <f>IF(Fallbacks!$A51&lt;&gt;"",Fallbacks!$C51,"")</f>
        <v/>
      </c>
      <c r="D51" s="31" t="str">
        <f>IF(Fallbacks!$A51&lt;&gt;"",Fallbacks!$D51,"")</f>
        <v/>
      </c>
      <c r="E51" s="29" t="str">
        <f>IF(Fallbacks!$A51&lt;&gt;"",Fallbacks!$E51,"")</f>
        <v/>
      </c>
      <c r="F51" s="31" t="str">
        <f>IF(Fallbacks!$A51&lt;&gt;"",Fallbacks!$F51,"")</f>
        <v/>
      </c>
      <c r="G51" s="30" t="str">
        <f>IF(Fallbacks!$A51&lt;&gt;"",Fallbacks!$G51,"")</f>
        <v/>
      </c>
      <c r="H51" s="30" t="str">
        <f>IF(Fallbacks!$A51&lt;&gt;"",Fallbacks!$H51,"")</f>
        <v/>
      </c>
      <c r="I51" s="29" t="str">
        <f>IF(Fallbacks!$A51&lt;&gt;"",Fallbacks!$I51,"")</f>
        <v/>
      </c>
    </row>
    <row r="52" spans="1:9" x14ac:dyDescent="0.25">
      <c r="A52" s="29" t="str">
        <f>IF(Fallbacks!$A52&lt;&gt;"",Fallbacks!$A52,"")</f>
        <v/>
      </c>
      <c r="B52" s="30" t="str">
        <f>IF(Fallbacks!$A52&lt;&gt;"",Fallbacks!$B52,"")</f>
        <v/>
      </c>
      <c r="C52" s="30" t="str">
        <f>IF(Fallbacks!$A52&lt;&gt;"",Fallbacks!$C52,"")</f>
        <v/>
      </c>
      <c r="D52" s="31" t="str">
        <f>IF(Fallbacks!$A52&lt;&gt;"",Fallbacks!$D52,"")</f>
        <v/>
      </c>
      <c r="E52" s="29" t="str">
        <f>IF(Fallbacks!$A52&lt;&gt;"",Fallbacks!$E52,"")</f>
        <v/>
      </c>
      <c r="F52" s="31" t="str">
        <f>IF(Fallbacks!$A52&lt;&gt;"",Fallbacks!$F52,"")</f>
        <v/>
      </c>
      <c r="G52" s="30" t="str">
        <f>IF(Fallbacks!$A52&lt;&gt;"",Fallbacks!$G52,"")</f>
        <v/>
      </c>
      <c r="H52" s="30" t="str">
        <f>IF(Fallbacks!$A52&lt;&gt;"",Fallbacks!$H52,"")</f>
        <v/>
      </c>
      <c r="I52" s="29" t="str">
        <f>IF(Fallbacks!$A52&lt;&gt;"",Fallbacks!$I52,"")</f>
        <v/>
      </c>
    </row>
  </sheetData>
  <mergeCells count="1">
    <mergeCell ref="A1:I1"/>
  </mergeCells>
  <printOptions horizontalCentered="1"/>
  <pageMargins left="0.23622047244094491" right="0.23622047244094491" top="0.35433070866141736" bottom="0.55118110236220474" header="0.11811023622047245" footer="0.31496062992125984"/>
  <pageSetup paperSize="9" scale="66" fitToHeight="0" orientation="landscape" r:id="rId1"/>
  <headerFooter>
    <oddFooter>&amp;C&amp;10 © 2025 Delft Consulting | Companion resource to the book&amp;"-,Italic" Smooth Operations&amp;"-,Regular"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HowToUse</vt:lpstr>
      <vt:lpstr>Config</vt:lpstr>
      <vt:lpstr>Priority_List</vt:lpstr>
      <vt:lpstr>Fallbacks</vt:lpstr>
      <vt:lpstr>At-Risk Dashboard</vt:lpstr>
      <vt:lpstr>Fallbacks Overview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2025-10-29T22:22:38Z</cp:lastPrinted>
  <dcterms:created xsi:type="dcterms:W3CDTF">2025-09-11T08:07:17Z</dcterms:created>
  <dcterms:modified xsi:type="dcterms:W3CDTF">2025-10-30T20:29:11Z</dcterms:modified>
</cp:coreProperties>
</file>